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updateLinks="never" codeName="ThisWorkbook" defaultThemeVersion="124226"/>
  <mc:AlternateContent xmlns:mc="http://schemas.openxmlformats.org/markup-compatibility/2006">
    <mc:Choice Requires="x15">
      <x15ac:absPath xmlns:x15ac="http://schemas.microsoft.com/office/spreadsheetml/2010/11/ac" url="C:\_PROJEKTI 2023\LEA-08-23 OŠ MARKOVCI PREZRAČEVANJE\4_Načrt strojnih instalacij_pdf\"/>
    </mc:Choice>
  </mc:AlternateContent>
  <xr:revisionPtr revIDLastSave="0" documentId="8_{D8C63D81-B865-42DD-95BA-45E16ADF7971}" xr6:coauthVersionLast="47" xr6:coauthVersionMax="47" xr10:uidLastSave="{00000000-0000-0000-0000-000000000000}"/>
  <bookViews>
    <workbookView xWindow="-110" yWindow="-110" windowWidth="38620" windowHeight="21220" tabRatio="748" activeTab="1" xr2:uid="{00000000-000D-0000-FFFF-FFFF00000000}"/>
  </bookViews>
  <sheets>
    <sheet name="REKAPITULACIJA" sheetId="3" r:id="rId1"/>
    <sheet name="I. HLAJENJE UČ." sheetId="70" r:id="rId2"/>
    <sheet name="II. PREZRAČEVANJE" sheetId="72" r:id="rId3"/>
    <sheet name="III. SPLOŠNO" sheetId="47" r:id="rId4"/>
  </sheets>
  <externalReferences>
    <externalReference r:id="rId5"/>
    <externalReference r:id="rId6"/>
    <externalReference r:id="rId7"/>
  </externalReferences>
  <definedNames>
    <definedName name="_GoBack" localSheetId="1">'I. HLAJENJE UČ.'!#REF!</definedName>
    <definedName name="_Toc503252276" localSheetId="1">'I. HLAJENJE UČ.'!#REF!</definedName>
    <definedName name="ANTIKOROZIJSKA_ZAŠČITA_SE_IZDELA_PO_NASLEDNJEM_SISTEMU" localSheetId="1">#REF!</definedName>
    <definedName name="ANTIKOROZIJSKA_ZAŠČITA_SE_IZDELA_PO_NASLEDNJEM_SISTEMU" localSheetId="2">#REF!</definedName>
    <definedName name="ANTIKOROZIJSKA_ZAŠČITA_SE_IZDELA_PO_NASLEDNJEM_SISTEMU">#REF!</definedName>
    <definedName name="CENA">[1]SGBOL!$D$1:$D$65536</definedName>
    <definedName name="datum" localSheetId="1">[2]OSNOVA!#REF!</definedName>
    <definedName name="datum" localSheetId="2">[2]OSNOVA!#REF!</definedName>
    <definedName name="datum">[2]OSNOVA!#REF!</definedName>
    <definedName name="DDV">[2]OSNOVA!$B$40</definedName>
    <definedName name="DEL">[2]OSNOVA!$B$30</definedName>
    <definedName name="DF">[2]OSNOVA!$B$38</definedName>
    <definedName name="DobMont">[2]OSNOVA!$B$38</definedName>
    <definedName name="Excel_BuiltIn_Print_Area_3">#REF!</definedName>
    <definedName name="FakStro" localSheetId="1">[2]OSNOVA!#REF!</definedName>
    <definedName name="FakStro" localSheetId="2">[2]OSNOVA!#REF!</definedName>
    <definedName name="FakStro">[2]OSNOVA!#REF!</definedName>
    <definedName name="FaktStro">[3]osnova!$B$14</definedName>
    <definedName name="FR" localSheetId="1">[2]OSNOVA!#REF!</definedName>
    <definedName name="FR" localSheetId="2">[2]OSNOVA!#REF!</definedName>
    <definedName name="FR">[2]OSNOVA!#REF!</definedName>
    <definedName name="FRD">[2]OSNOVA!$B$36</definedName>
    <definedName name="gu">[1]SGBOL!$C$1:$C$65536</definedName>
    <definedName name="investicija" localSheetId="1">#REF!</definedName>
    <definedName name="investicija" localSheetId="2">#REF!</definedName>
    <definedName name="investicija">#REF!</definedName>
    <definedName name="KOLIC">[1]SGBOL!$C$1:$C$65536</definedName>
    <definedName name="OBJEKT">[2]OSNOVA!$B$34</definedName>
    <definedName name="OZN">[2]OSNOVA!$B$32</definedName>
    <definedName name="_xlnm.Print_Area" localSheetId="1">'I. HLAJENJE UČ.'!$A$1:$F$317</definedName>
    <definedName name="_xlnm.Print_Area" localSheetId="2">'II. PREZRAČEVANJE'!$A$1:$F$1076</definedName>
    <definedName name="_xlnm.Print_Area" localSheetId="3">'III. SPLOŠNO'!$A$1:$F$60</definedName>
    <definedName name="_xlnm.Print_Area" localSheetId="0">REKAPITULACIJA!$A$1:$G$164</definedName>
    <definedName name="_xlnm.Print_Area">#REF!</definedName>
    <definedName name="Reviz" localSheetId="1">[2]OSNOVA!#REF!</definedName>
    <definedName name="Reviz">[2]OSNOVA!#REF!</definedName>
    <definedName name="sev">[1]SGBOL!$D$1:$D$65536</definedName>
    <definedName name="stmape" localSheetId="1">[2]OSNOVA!#REF!</definedName>
    <definedName name="stmape" localSheetId="2">[2]OSNOVA!#REF!</definedName>
    <definedName name="stmape">[2]OSNOVA!#REF!</definedName>
    <definedName name="stnac" localSheetId="1">[2]OSNOVA!#REF!</definedName>
    <definedName name="stnac" localSheetId="2">[2]OSNOVA!#REF!</definedName>
    <definedName name="stnac">[2]OSNOVA!#REF!</definedName>
    <definedName name="stpro" localSheetId="1">[2]OSNOVA!#REF!</definedName>
    <definedName name="stpro">[2]OSNOVA!#REF!</definedName>
    <definedName name="TecEURO">[3]osnova!$B$12</definedName>
    <definedName name="_xlnm.Print_Titles" localSheetId="1">'I. HLAJENJE UČ.'!$60:$63</definedName>
    <definedName name="_xlnm.Print_Titles" localSheetId="2">'II. PREZRAČEVANJE'!$61:$64</definedName>
    <definedName name="_xlnm.Print_Titles" localSheetId="3">'III. SPLOŠNO'!$38:$42</definedName>
    <definedName name="_xlnm.Print_Titles">#REF!</definedName>
    <definedName name="tocka" localSheetId="1">[2]OSNOVA!#REF!</definedName>
    <definedName name="tocka" localSheetId="2">[2]OSNOVA!#REF!</definedName>
    <definedName name="tocka">[2]OSNOVA!#REF!</definedName>
    <definedName name="WER" localSheetId="1">#REF!</definedName>
    <definedName name="WER" localSheetId="2">#REF!</definedName>
    <definedName name="WER">#REF!</definedName>
  </definedNames>
  <calcPr calcId="191029"/>
</workbook>
</file>

<file path=xl/calcChain.xml><?xml version="1.0" encoding="utf-8"?>
<calcChain xmlns="http://schemas.openxmlformats.org/spreadsheetml/2006/main">
  <c r="F314" i="70" l="1"/>
  <c r="F308" i="70"/>
  <c r="F301" i="70"/>
  <c r="F298" i="70"/>
  <c r="F297" i="70"/>
  <c r="F294" i="70"/>
  <c r="F278" i="70"/>
  <c r="F780" i="72" l="1"/>
  <c r="F581" i="72"/>
  <c r="F666" i="72"/>
  <c r="F660" i="72"/>
  <c r="F663" i="72"/>
  <c r="F665" i="72"/>
  <c r="F679" i="72"/>
  <c r="F160" i="70"/>
  <c r="F519" i="72"/>
  <c r="F398" i="72"/>
  <c r="F394" i="72"/>
  <c r="F391" i="72"/>
  <c r="F384" i="72"/>
  <c r="F377" i="72"/>
  <c r="F373" i="72"/>
  <c r="F370" i="72"/>
  <c r="F363" i="72"/>
  <c r="B41" i="72"/>
  <c r="B40" i="72"/>
  <c r="B31" i="70" l="1"/>
  <c r="B316" i="70"/>
  <c r="F310" i="72" l="1"/>
  <c r="F986" i="72"/>
  <c r="B1075" i="72"/>
  <c r="F1072" i="72"/>
  <c r="F1071" i="72"/>
  <c r="F1070" i="72"/>
  <c r="F1069" i="72"/>
  <c r="F1068" i="72"/>
  <c r="F1067" i="72"/>
  <c r="F1065" i="72"/>
  <c r="F1062" i="72"/>
  <c r="F1061" i="72"/>
  <c r="F1060" i="72"/>
  <c r="F1059" i="72"/>
  <c r="F1058" i="72"/>
  <c r="F1057" i="72"/>
  <c r="F1056" i="72"/>
  <c r="F1054" i="72"/>
  <c r="F1053" i="72"/>
  <c r="B33" i="72"/>
  <c r="F909" i="72"/>
  <c r="F908" i="72"/>
  <c r="F907" i="72"/>
  <c r="B988" i="72"/>
  <c r="F972" i="72"/>
  <c r="F960" i="72"/>
  <c r="F1049" i="72"/>
  <c r="F1048" i="72"/>
  <c r="F1047" i="72"/>
  <c r="F1046" i="72"/>
  <c r="F1045" i="72"/>
  <c r="F1044" i="72"/>
  <c r="F1043" i="72"/>
  <c r="F1042" i="72"/>
  <c r="F1041" i="72"/>
  <c r="F1040" i="72"/>
  <c r="F1037" i="72"/>
  <c r="F1036" i="72"/>
  <c r="F1035" i="72"/>
  <c r="F1034" i="72"/>
  <c r="F1033" i="72"/>
  <c r="F1031" i="72"/>
  <c r="F1030" i="72"/>
  <c r="F1029" i="72"/>
  <c r="F1028" i="72"/>
  <c r="F1027" i="72"/>
  <c r="F1026" i="72"/>
  <c r="F1025" i="72"/>
  <c r="F1021" i="72"/>
  <c r="F1020" i="72"/>
  <c r="F1019" i="72"/>
  <c r="F1018" i="72"/>
  <c r="F1017" i="72"/>
  <c r="F1016" i="72"/>
  <c r="F1015" i="72"/>
  <c r="F1014" i="72"/>
  <c r="F1013" i="72"/>
  <c r="F1012" i="72"/>
  <c r="F1009" i="72"/>
  <c r="F1008" i="72"/>
  <c r="F1007" i="72"/>
  <c r="F1006" i="72"/>
  <c r="F1005" i="72"/>
  <c r="F1003" i="72"/>
  <c r="F1002" i="72"/>
  <c r="F1001" i="72"/>
  <c r="F1000" i="72"/>
  <c r="F999" i="72"/>
  <c r="F998" i="72"/>
  <c r="F997" i="72"/>
  <c r="F1073" i="72" l="1"/>
  <c r="F1022" i="72"/>
  <c r="F1050" i="72"/>
  <c r="F1076" i="72" l="1"/>
  <c r="F661" i="72"/>
  <c r="F664" i="72"/>
  <c r="F662" i="72"/>
  <c r="F659" i="72"/>
  <c r="F658" i="72"/>
  <c r="F657" i="72"/>
  <c r="F639" i="72"/>
  <c r="F618" i="72"/>
  <c r="F619" i="72"/>
  <c r="F613" i="72"/>
  <c r="F612" i="72"/>
  <c r="F611" i="72"/>
  <c r="F605" i="72"/>
  <c r="F580" i="72"/>
  <c r="F579" i="72"/>
  <c r="F578" i="72"/>
  <c r="F568" i="72"/>
  <c r="F563" i="72"/>
  <c r="F562" i="72"/>
  <c r="F554" i="72"/>
  <c r="F546" i="72"/>
  <c r="F544" i="72"/>
  <c r="F545" i="72"/>
  <c r="F547" i="72"/>
  <c r="F548" i="72"/>
  <c r="F549" i="72"/>
  <c r="F543" i="72"/>
  <c r="F537" i="72"/>
  <c r="F533" i="72"/>
  <c r="F33" i="72" l="1"/>
  <c r="F41" i="72"/>
  <c r="F526" i="72"/>
  <c r="F527" i="72"/>
  <c r="F528" i="72"/>
  <c r="F525" i="72"/>
  <c r="F517" i="72" l="1"/>
  <c r="F319" i="72"/>
  <c r="F952" i="72"/>
  <c r="F105" i="72"/>
  <c r="F589" i="72"/>
  <c r="F588" i="72"/>
  <c r="F587" i="72"/>
  <c r="F586" i="72"/>
  <c r="F624" i="72"/>
  <c r="F683" i="72"/>
  <c r="F762" i="72"/>
  <c r="F644" i="72" l="1"/>
  <c r="F965" i="72" l="1"/>
  <c r="F962" i="72" l="1"/>
  <c r="F946" i="72"/>
  <c r="F984" i="72"/>
  <c r="F982" i="72"/>
  <c r="F980" i="72"/>
  <c r="F978" i="72"/>
  <c r="F976" i="72"/>
  <c r="F974" i="72"/>
  <c r="F970" i="72"/>
  <c r="F891" i="72"/>
  <c r="F890" i="72"/>
  <c r="F889" i="72"/>
  <c r="F888" i="72"/>
  <c r="F887" i="72"/>
  <c r="F880" i="72"/>
  <c r="F881" i="72"/>
  <c r="F882" i="72"/>
  <c r="F883" i="72"/>
  <c r="F879" i="72" l="1"/>
  <c r="F769" i="72" l="1"/>
  <c r="F713" i="72"/>
  <c r="F708" i="72"/>
  <c r="F705" i="72"/>
  <c r="F702" i="72"/>
  <c r="F694" i="72"/>
  <c r="F725" i="72"/>
  <c r="F720" i="72"/>
  <c r="F651" i="72"/>
  <c r="F620" i="72"/>
  <c r="F716" i="72"/>
  <c r="F642" i="72"/>
  <c r="F604" i="72"/>
  <c r="F606" i="72"/>
  <c r="F601" i="72"/>
  <c r="F603" i="72"/>
  <c r="F602" i="72"/>
  <c r="F595" i="72"/>
  <c r="F594" i="72"/>
  <c r="F557" i="72"/>
  <c r="F556" i="72"/>
  <c r="F573" i="72"/>
  <c r="F555" i="72"/>
  <c r="F461" i="72" l="1"/>
  <c r="F265" i="72"/>
  <c r="B32" i="72"/>
  <c r="F875" i="72"/>
  <c r="F872" i="72"/>
  <c r="F869" i="72"/>
  <c r="F868" i="72"/>
  <c r="F864" i="72"/>
  <c r="F863" i="72"/>
  <c r="F859" i="72"/>
  <c r="F855" i="72"/>
  <c r="F852" i="72"/>
  <c r="F849" i="72"/>
  <c r="F845" i="72"/>
  <c r="F840" i="72"/>
  <c r="F836" i="72"/>
  <c r="F832" i="72"/>
  <c r="F828" i="72"/>
  <c r="F824" i="72"/>
  <c r="F820" i="72"/>
  <c r="F798" i="72"/>
  <c r="F418" i="72"/>
  <c r="F414" i="72"/>
  <c r="F411" i="72"/>
  <c r="F408" i="72"/>
  <c r="F404" i="72"/>
  <c r="F227" i="70"/>
  <c r="F224" i="70"/>
  <c r="F221" i="70"/>
  <c r="F218" i="70"/>
  <c r="F217" i="70"/>
  <c r="F213" i="70"/>
  <c r="F210" i="70"/>
  <c r="F207" i="70"/>
  <c r="F894" i="72" l="1"/>
  <c r="F39" i="72" s="1"/>
  <c r="B251" i="70"/>
  <c r="F203" i="70"/>
  <c r="F197" i="70"/>
  <c r="F193" i="70"/>
  <c r="F190" i="70"/>
  <c r="F184" i="70"/>
  <c r="F178" i="70"/>
  <c r="F177" i="70"/>
  <c r="F174" i="70"/>
  <c r="F173" i="70"/>
  <c r="F172" i="70"/>
  <c r="F171" i="70"/>
  <c r="F170" i="70"/>
  <c r="F169" i="70"/>
  <c r="F168" i="70"/>
  <c r="F164" i="70"/>
  <c r="F163" i="70"/>
  <c r="F154" i="70"/>
  <c r="F139" i="70"/>
  <c r="F122" i="70"/>
  <c r="F116" i="70"/>
  <c r="F99" i="70"/>
  <c r="F936" i="72" l="1"/>
  <c r="F933" i="72"/>
  <c r="F930" i="72"/>
  <c r="F927" i="72"/>
  <c r="F924" i="72"/>
  <c r="F921" i="72"/>
  <c r="F918" i="72"/>
  <c r="F915" i="72"/>
  <c r="F913" i="72"/>
  <c r="F939" i="72"/>
  <c r="F989" i="72" l="1"/>
  <c r="B1" i="47"/>
  <c r="B1" i="72"/>
  <c r="B1" i="70"/>
  <c r="F32" i="72" l="1"/>
  <c r="F40" i="72"/>
  <c r="F239" i="70"/>
  <c r="F235" i="70"/>
  <c r="F231" i="70"/>
  <c r="F243" i="70" l="1"/>
  <c r="B29" i="3"/>
  <c r="F731" i="72"/>
  <c r="F736" i="72"/>
  <c r="B23" i="47" l="1"/>
  <c r="B20" i="47"/>
  <c r="B14" i="47"/>
  <c r="B11" i="47"/>
  <c r="B10" i="47"/>
  <c r="B7" i="47"/>
  <c r="B6" i="47"/>
  <c r="B5" i="47"/>
  <c r="B14" i="72"/>
  <c r="B11" i="72"/>
  <c r="B10" i="72"/>
  <c r="B7" i="72"/>
  <c r="B6" i="72"/>
  <c r="B5" i="72"/>
  <c r="B23" i="70"/>
  <c r="B20" i="70"/>
  <c r="B14" i="70"/>
  <c r="B10" i="70"/>
  <c r="B6" i="70"/>
  <c r="B7" i="70"/>
  <c r="B5" i="70"/>
  <c r="B53" i="70" l="1"/>
  <c r="F246" i="70" l="1"/>
  <c r="F245" i="70"/>
  <c r="B11" i="70" l="1"/>
  <c r="F53" i="47" l="1"/>
  <c r="F49" i="47"/>
  <c r="B57" i="72"/>
  <c r="B30" i="3"/>
  <c r="F773" i="72"/>
  <c r="F766" i="72"/>
  <c r="F759" i="72"/>
  <c r="F751" i="72"/>
  <c r="F746" i="72"/>
  <c r="F742" i="72"/>
  <c r="F739" i="72"/>
  <c r="F735" i="72"/>
  <c r="F776" i="72" l="1"/>
  <c r="F60" i="47"/>
  <c r="F30" i="47" s="1"/>
  <c r="F31" i="47" s="1"/>
  <c r="E31" i="3" s="1"/>
  <c r="F788" i="72" l="1"/>
  <c r="F38" i="72" s="1"/>
  <c r="F43" i="72" s="1"/>
  <c r="F31" i="72"/>
  <c r="F784" i="72" l="1"/>
  <c r="F30" i="72" s="1"/>
  <c r="F35" i="72" s="1"/>
  <c r="F252" i="70"/>
  <c r="F30" i="70" l="1"/>
  <c r="E30" i="3" l="1"/>
  <c r="B33" i="47"/>
  <c r="B34" i="47"/>
  <c r="F317" i="70" l="1"/>
  <c r="F31" i="70" s="1"/>
  <c r="F33" i="70" s="1"/>
  <c r="E29" i="3" s="1"/>
  <c r="E33" i="3" s="1"/>
  <c r="E35" i="3" s="1"/>
  <c r="E37" i="3" s="1"/>
</calcChain>
</file>

<file path=xl/sharedStrings.xml><?xml version="1.0" encoding="utf-8"?>
<sst xmlns="http://schemas.openxmlformats.org/spreadsheetml/2006/main" count="1695" uniqueCount="1176">
  <si>
    <t>1.</t>
  </si>
  <si>
    <t>2.</t>
  </si>
  <si>
    <t>3.</t>
  </si>
  <si>
    <t>kom</t>
  </si>
  <si>
    <t>SKUPAJ</t>
  </si>
  <si>
    <t>Proj. dokumentacija:</t>
  </si>
  <si>
    <t>Štev. projekta:</t>
  </si>
  <si>
    <t>Projekt:</t>
  </si>
  <si>
    <t>Objekt:</t>
  </si>
  <si>
    <t>POPIS S PREDIZMERAMI MATERIALA IN DEL</t>
  </si>
  <si>
    <t xml:space="preserve">Objekt </t>
  </si>
  <si>
    <t xml:space="preserve">Projekt </t>
  </si>
  <si>
    <t xml:space="preserve">Proj. dokumentacija </t>
  </si>
  <si>
    <t>R E K A P I T U L A C I J A</t>
  </si>
  <si>
    <t>EUR</t>
  </si>
  <si>
    <t>SKUPAJ  (EUR):</t>
  </si>
  <si>
    <t>SPLOŠNO</t>
  </si>
  <si>
    <t>POZ.</t>
  </si>
  <si>
    <t>ENOTA</t>
  </si>
  <si>
    <t>CENA/ENOTO</t>
  </si>
  <si>
    <t>Dobava, montaža:</t>
  </si>
  <si>
    <t>POGLAVJE 1</t>
  </si>
  <si>
    <t xml:space="preserve">KOLIČINA </t>
  </si>
  <si>
    <t>PZI</t>
  </si>
  <si>
    <t>m</t>
  </si>
  <si>
    <t>komplet</t>
  </si>
  <si>
    <t>kpl</t>
  </si>
  <si>
    <t>POGLAVJE 2</t>
  </si>
  <si>
    <t>m2</t>
  </si>
  <si>
    <t>POGLAVJE 3</t>
  </si>
  <si>
    <t>kpl.</t>
  </si>
  <si>
    <t>ure</t>
  </si>
  <si>
    <t xml:space="preserve"> -projekt izvedenih del ( v treh izvodih )</t>
  </si>
  <si>
    <t>Projektantski nadzor</t>
  </si>
  <si>
    <t>pvš.</t>
  </si>
  <si>
    <t>Električna energija v času gradnje</t>
  </si>
  <si>
    <t>Izdelava tehnične dokumentacije PID v skladu s pravilnikom o projektni dokumentaciji, Ur.l.RS št. 55/2008 za:</t>
  </si>
  <si>
    <t>Strojne instalacije in strojna oprema</t>
  </si>
  <si>
    <t>zajeto v cenah</t>
  </si>
  <si>
    <t>Čiščenje objekta,instalacij in opreme vključno z finalnim čiščenjem, dezinfekcija instalacij</t>
  </si>
  <si>
    <t>Gradbiščna voda v času gradnje</t>
  </si>
  <si>
    <t>Štev. projekta</t>
  </si>
  <si>
    <t>OPOMBA:</t>
  </si>
  <si>
    <t>Pri vseh elementih je potrebno upoštevati ves montažni in tesnilni material.</t>
  </si>
  <si>
    <t>4.</t>
  </si>
  <si>
    <t>5.</t>
  </si>
  <si>
    <t>6.</t>
  </si>
  <si>
    <t>7.</t>
  </si>
  <si>
    <t>8.</t>
  </si>
  <si>
    <t>9.</t>
  </si>
  <si>
    <t>10.</t>
  </si>
  <si>
    <t>11.</t>
  </si>
  <si>
    <t>12.</t>
  </si>
  <si>
    <t>13.</t>
  </si>
  <si>
    <t>14.</t>
  </si>
  <si>
    <t>Investitor / Naročnik:</t>
  </si>
  <si>
    <t>kos</t>
  </si>
  <si>
    <t>kg</t>
  </si>
  <si>
    <t>20.</t>
  </si>
  <si>
    <t>21.</t>
  </si>
  <si>
    <t>%</t>
  </si>
  <si>
    <t>DN 15</t>
  </si>
  <si>
    <t>Manometer</t>
  </si>
  <si>
    <t>NAZIV / OPIS</t>
  </si>
  <si>
    <t>15.</t>
  </si>
  <si>
    <t>Nepredvidena dela</t>
  </si>
  <si>
    <t>16.</t>
  </si>
  <si>
    <t>17.</t>
  </si>
  <si>
    <t>18.</t>
  </si>
  <si>
    <t>19.</t>
  </si>
  <si>
    <t>22.</t>
  </si>
  <si>
    <t>23.</t>
  </si>
  <si>
    <t>Obtočna črpalka</t>
  </si>
  <si>
    <t>Lovilec nesnage</t>
  </si>
  <si>
    <t>DN 40 PN6</t>
  </si>
  <si>
    <t>Protipovratna loputa</t>
  </si>
  <si>
    <t>Ventil s poševnim vretenom</t>
  </si>
  <si>
    <t>kot npr.. IMI, TA STAD, …..</t>
  </si>
  <si>
    <t>Izolacija</t>
  </si>
  <si>
    <t>Praznilno polnilna</t>
  </si>
  <si>
    <t>Avtomatski odzračniki</t>
  </si>
  <si>
    <t>SPIROTOP 1/2"</t>
  </si>
  <si>
    <t>Protipožarno tesnenje prebojev</t>
  </si>
  <si>
    <t>Pripravljalna in zaključna dela</t>
  </si>
  <si>
    <t>DDV 22 %</t>
  </si>
  <si>
    <t>Sestavil: Henrik Glatz, univ.dipl.inž.str.</t>
  </si>
  <si>
    <t>SPLOŠNO:</t>
  </si>
  <si>
    <t>Vse naprave in elementi v popisu materiala in del so navedeni samo primeroma</t>
  </si>
  <si>
    <t>Vse naprave in elemente se mora dobaviti z vsemi ustreznimi certifikati, atesti,</t>
  </si>
  <si>
    <t>garancijami, navodili za obratovanje, vzdrževanje, posluževanje in servisiranje</t>
  </si>
  <si>
    <t>ter funkcionalno shemo izvedenega stanja.</t>
  </si>
  <si>
    <t>vključno s pridobitvijo ustreznih certifikatov s strani pooblaščenih institucij.</t>
  </si>
  <si>
    <t>Pri izvedbi je potrebno upoštevati stroške vseh pripravljalnih in zaključnih del</t>
  </si>
  <si>
    <t>(vključno z usklajevanjem z ostalimi izvajalci na objektu) ter vse transportne,</t>
  </si>
  <si>
    <t>zavarovalne in ostale splošne stroške.</t>
  </si>
  <si>
    <t>Nepredvidena dela, ki se pojavijo pa niso zajeta v tem popisu, obračun po dejanskih stroških. Nepredvidena dela mora pred izvedbo potrditi nadzorna služba.</t>
  </si>
  <si>
    <t>Sestavil: Henrik Glatz, udis</t>
  </si>
  <si>
    <t>Tehnični podatki:</t>
  </si>
  <si>
    <t>Dobava in montaža:</t>
  </si>
  <si>
    <t>PREZRAČEVANJE IN KLIMATIZACIJA</t>
  </si>
  <si>
    <t>PRIKLJUČITEV KLIMATOV</t>
  </si>
  <si>
    <t>Prezračevalni kanali</t>
  </si>
  <si>
    <t>temp. območje: -40 do +105°C, plošče 85°C</t>
  </si>
  <si>
    <t>toplotna prevodnost: 0,035 W/mK po DIN 52613</t>
  </si>
  <si>
    <t>gorljivost: razred B1, samougasljiv po DIN 4102</t>
  </si>
  <si>
    <t>barva : črna</t>
  </si>
  <si>
    <t>vklučno z lepilom za izolacijo in čistilom</t>
  </si>
  <si>
    <t>Izvedba prebojev skozi ploščo in steno, za potrebe prezračevanja</t>
  </si>
  <si>
    <t>Drobni vijačni in pritrdilni material</t>
  </si>
  <si>
    <t>Drobni vijačni in pritrdilni material. Porabo materiala mora pred vgraditvijo potrditi nadzorna služba</t>
  </si>
  <si>
    <t xml:space="preserve">Pripravljalna in zaključna dela, t.j. vsa dela vezana na odpiranje in varovanje gradbišča, varno delo, uporabo varnih in namenskih pripomočkov za delo, zarisovanje, barvanje razvodov, tekoče in končno čiščenje gradbišča in vgrajenih napeljav in naprav. </t>
  </si>
  <si>
    <t>Dokumentacija za prevzem</t>
  </si>
  <si>
    <t>Izvajalec mora predati vso potrebno dokumentacijo o vgrajeni opremi (obratovalna navodila, navodila za vzdrževanje, ateste, garantne liste, sheme)</t>
  </si>
  <si>
    <t>Shema naprave v okvirju z zaščitnim steklom, vključno pritrdilni material. Izdelava trajnih napisnih ploščic za označevanje cevovodov in kanalov.</t>
  </si>
  <si>
    <t>Zagon sistema, regulacija pretokov, meritev mikroklime, hrupa v notranjosti objekta zaradi vpliva prezračevanja</t>
  </si>
  <si>
    <t>Količine zraka je potrebno nastaviti po tabelah v projektu in iz načrtov grafičnih prilog!</t>
  </si>
  <si>
    <t>Meritev ekvivalentne ravni hrupa po prostorih - v skladu s pravilnikom.</t>
  </si>
  <si>
    <t>Izvajalec del mora zagotoviti doseganje parametrov posebej za letni režim in posebej za zimski režim obratovanja. Ob izvajanju meritev zagotoviti prisotnost servisne službe dobavitelja prezračevalne naprave. Za meritev mikroklime mora izvajalec del angažirati neodvisno pooblaščeno institucijo, specializirano za izvajanje meritev mikroklime. Priloga meritev je merilni protokol posamezne prezračevalne naprave v času opravljanja meritev, kot dokazilo o nemotenem delovanju naprave, izveden od pooblaščenega serviserja predmetnih naprav.</t>
  </si>
  <si>
    <t xml:space="preserve">Ponovna vregulacija  </t>
  </si>
  <si>
    <t>Transportni stroški in manipulativni stroški</t>
  </si>
  <si>
    <t>Termometer</t>
  </si>
  <si>
    <t>Bakrena cev</t>
  </si>
  <si>
    <t>Bakrena cev izdelana iz minimalno 99,9% čistega bakra je z notranje strani po lastnem postopku dodatno zaščitena proti luknjičasti koroziji, bakrena cev SANCO DIN EN 1057, DIN 1786/1754, vključno elementi cevi (fitingi, navojne zveze, oblikovni komadi), spoji trdo lotani, vključno material za trdo lotanje in pomožni material za montažo</t>
  </si>
  <si>
    <t>PVC cevi za odvod kondenza</t>
  </si>
  <si>
    <r>
      <t xml:space="preserve">      a)</t>
    </r>
    <r>
      <rPr>
        <sz val="8"/>
        <rFont val="Times New Roman"/>
        <family val="1"/>
        <charset val="238"/>
      </rPr>
      <t xml:space="preserve"> </t>
    </r>
    <r>
      <rPr>
        <sz val="8"/>
        <rFont val="Arial"/>
        <family val="2"/>
        <charset val="238"/>
      </rPr>
      <t>nastavitev obratov obtočnih črpalk,</t>
    </r>
  </si>
  <si>
    <r>
      <t xml:space="preserve">      b)</t>
    </r>
    <r>
      <rPr>
        <sz val="8"/>
        <rFont val="Times New Roman"/>
        <family val="1"/>
        <charset val="238"/>
      </rPr>
      <t xml:space="preserve"> </t>
    </r>
    <r>
      <rPr>
        <sz val="8"/>
        <rFont val="Arial"/>
        <family val="2"/>
        <charset val="238"/>
      </rPr>
      <t>nastavitev in ureguliranje regulacijskih ventilov, diferenčno-tlačnih regulatorjev, ostalih ventilov,</t>
    </r>
  </si>
  <si>
    <r>
      <t xml:space="preserve">      d)</t>
    </r>
    <r>
      <rPr>
        <sz val="8"/>
        <rFont val="Times New Roman"/>
        <family val="1"/>
        <charset val="238"/>
      </rPr>
      <t xml:space="preserve"> </t>
    </r>
    <r>
      <rPr>
        <sz val="8"/>
        <rFont val="Arial"/>
        <family val="2"/>
        <charset val="238"/>
      </rPr>
      <t>nastavitev regulacijskih ventilov radiatorjev na nastavitvene vrednosti po podatkih proizvajalca opreme,</t>
    </r>
  </si>
  <si>
    <t>Pri določanju cen izvajalcev in višine faktorja na urne postavke na projektantskih popisih materiala in del, mora ponudnik upoštevati:</t>
  </si>
  <si>
    <r>
      <t xml:space="preserve">1.  </t>
    </r>
    <r>
      <rPr>
        <sz val="8"/>
        <rFont val="Arial"/>
        <family val="2"/>
        <charset val="238"/>
      </rPr>
      <t>Nabavo vsega materiala in opreme, predvidene za vgraditev in montažo;</t>
    </r>
  </si>
  <si>
    <r>
      <rPr>
        <b/>
        <sz val="8"/>
        <rFont val="Arial"/>
        <family val="2"/>
        <charset val="238"/>
      </rPr>
      <t>2.</t>
    </r>
    <r>
      <rPr>
        <sz val="8"/>
        <rFont val="Arial"/>
        <family val="2"/>
        <charset val="238"/>
      </rPr>
      <t xml:space="preserve">  Stroške prevoza, razkladanja in skladiščenja na gradbišču;</t>
    </r>
  </si>
  <si>
    <r>
      <rPr>
        <b/>
        <sz val="8"/>
        <rFont val="Arial"/>
        <family val="2"/>
        <charset val="238"/>
      </rPr>
      <t xml:space="preserve">3.  </t>
    </r>
    <r>
      <rPr>
        <sz val="8"/>
        <rFont val="Arial"/>
        <family val="2"/>
        <charset val="238"/>
      </rPr>
      <t>Stroške notranjega (horizontalnega in vertikalnega) transporta na gradbišču glede na težo ali zahtevnost);</t>
    </r>
  </si>
  <si>
    <r>
      <t xml:space="preserve">4.  </t>
    </r>
    <r>
      <rPr>
        <sz val="8"/>
        <rFont val="Arial"/>
        <family val="2"/>
        <charset val="238"/>
      </rPr>
      <t>Pripravljalna dela in organizacijo gradbišča;</t>
    </r>
  </si>
  <si>
    <r>
      <t xml:space="preserve">5.  </t>
    </r>
    <r>
      <rPr>
        <sz val="8"/>
        <rFont val="Arial"/>
        <family val="2"/>
        <charset val="238"/>
      </rPr>
      <t>Zaključna dela na gradbišču s strani ponudnika in podizvajalcev, z odvoz odvečnega materiala na deponijo;</t>
    </r>
  </si>
  <si>
    <r>
      <t xml:space="preserve">6.  </t>
    </r>
    <r>
      <rPr>
        <sz val="8"/>
        <rFont val="Arial"/>
        <family val="2"/>
        <charset val="238"/>
      </rPr>
      <t>Zavarovanje ponudbenih del v gradnji, delavcev in materiala na gradbišču v času izvajanja del;</t>
    </r>
  </si>
  <si>
    <r>
      <t xml:space="preserve">7.  </t>
    </r>
    <r>
      <rPr>
        <sz val="8"/>
        <rFont val="Arial"/>
        <family val="2"/>
        <charset val="238"/>
      </rPr>
      <t>Manipulativne in režijske stroške, kot tudi stroški koordinacije, kar velja tudi za odpravo napak v garancijski dobi;</t>
    </r>
  </si>
  <si>
    <r>
      <t xml:space="preserve">8.  </t>
    </r>
    <r>
      <rPr>
        <sz val="8"/>
        <rFont val="Arial"/>
        <family val="2"/>
        <charset val="238"/>
      </rPr>
      <t>Izdelavo, uporabo in demontažo vseh delovnih odrov (za ves čas izvajanja del);</t>
    </r>
  </si>
  <si>
    <r>
      <t xml:space="preserve">9.  </t>
    </r>
    <r>
      <rPr>
        <sz val="8"/>
        <rFont val="Arial"/>
        <family val="2"/>
        <charset val="238"/>
      </rPr>
      <t>Stroške elektrike, toplote, vode, razsvetljave in ostale stroške v času gradnje;</t>
    </r>
  </si>
  <si>
    <t>Pravokotni kanali, vključno oblikovni elementi (kolena, T-kosi, prehodi, etaže, priključki, nastavki itd.), tesnilni, spojni in pritrdilni material.</t>
  </si>
  <si>
    <t>Zračni kanali, izdelani iz pocinkane pločevine nazivne velikosti in debeline po SIST EN 1505 oziroma po DIN 24190 in 24191 (11.85), stopnje 10 (± 1000 Pa), oblike F (vzdolžno zarobljeni z vložkom tesnila), med seboj so spojeni prirobnično z MEZ kotniki. V kolikor se pokaže za potrebno, so na posebnih mestih vsled ohranitve čim večjih prostih višin spoji izvedeni s “S” pasom. Pri vseh spremembah smeri za več kot 30 ° je v loke in/ali kolena širine kanala med 400 do 800 mm vstavljeno eno vodilo, ki je nameščeno na 1/3 širine kanala ter pri večjih kanalih od 800 mm, vse do širine 1600 mm, po dve vodili, prvo na 1/4 ter drugo na 1/2 širine kanala. Pri ostrih zavojih z velikimi hitrostmi (&gt; 7 m/s) so nameščena v kolena dvodebelinska vodila. Na vseh odcepih in priključkih so vgrajene nastavljive usmerne lopute. Zračni kanali so pri večjih nazivnih velikostih diagonalno izbočeni ali ojačani z blagim izmeničnim vbočenjem in izbočenjem. Debelina pločevine glede na nazivno velikost znaša:</t>
  </si>
  <si>
    <t xml:space="preserve">Zahtevana je posebno povišana zračna tesnost III. razreda po DIN 24194, 2. del (11.85) (na primer pri tlačni razliki ±400 Pa znaša dovoljeno puščanje zraka 0,44*10-3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t>
  </si>
  <si>
    <t xml:space="preserve">Revizijske odprtine so praviloma nameščene na vsakih 10 m pri vodoravnem vodenju kanalov, pri spremembi smeri z dvema lokoma ³ 45°, pred in za regulacijskim elementom (loputo, žaluzijo) ter na najvišjem in najnižjem mestu navpično vodenih kanalov. Velikosti revizijskih odprtin ustreza tabeli 2 standarda SIST ENV 12097 (03.97). </t>
  </si>
  <si>
    <t xml:space="preserve">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t>
  </si>
  <si>
    <t>Izvedba prebojev skozi stene in ploščo</t>
  </si>
  <si>
    <t>Zagon sistema in nastavitve regulacije</t>
  </si>
  <si>
    <t>Ponovna vregulacija sistema z meritvami po treh do šestih mesecev obratovanja skladno s pravilnikom. (letni / zimski režim)</t>
  </si>
  <si>
    <t>Obratovalni tlak max.10 bar</t>
  </si>
  <si>
    <t>Hitrosti: regulirana</t>
  </si>
  <si>
    <t>el. priključek: 230V/50HZ </t>
  </si>
  <si>
    <t>Dobavni obseg:</t>
  </si>
  <si>
    <t>črpalka, izolacija, 2x tesnilo, navodila.</t>
  </si>
  <si>
    <t>SKUPAJ z DDV</t>
  </si>
  <si>
    <t>SKUPAJ :</t>
  </si>
  <si>
    <r>
      <t xml:space="preserve">      c)</t>
    </r>
    <r>
      <rPr>
        <sz val="8"/>
        <rFont val="Times New Roman"/>
        <family val="1"/>
        <charset val="238"/>
      </rPr>
      <t xml:space="preserve"> </t>
    </r>
    <r>
      <rPr>
        <sz val="8"/>
        <rFont val="Arial"/>
        <family val="2"/>
        <charset val="238"/>
      </rPr>
      <t>temperaturno ureguliranje posameznih prostorov,</t>
    </r>
  </si>
  <si>
    <r>
      <t>21.</t>
    </r>
    <r>
      <rPr>
        <b/>
        <sz val="8"/>
        <rFont val="Times New Roman"/>
        <family val="1"/>
        <charset val="238"/>
      </rPr>
      <t> </t>
    </r>
    <r>
      <rPr>
        <sz val="8"/>
        <rFont val="Arial"/>
        <family val="2"/>
        <charset val="238"/>
      </rPr>
      <t>Izvedbo vreguliranja inštalacij in opreme prezračevanja ter izdelavo zapisnikov in sicer:</t>
    </r>
  </si>
  <si>
    <r>
      <t>11. </t>
    </r>
    <r>
      <rPr>
        <sz val="8"/>
        <rFont val="Arial"/>
        <family val="2"/>
        <charset val="238"/>
      </rPr>
      <t>Ponudnik mora v ponudbi upoštevati kakovostni razred materialov in opreme določene s projektno dokumentacijo</t>
    </r>
  </si>
  <si>
    <t xml:space="preserve">      in v ponudbi navesti ponujeni proizvod in tip, ki mora biti enakovreden projektno predvidenim;</t>
  </si>
  <si>
    <r>
      <t xml:space="preserve">12. </t>
    </r>
    <r>
      <rPr>
        <sz val="8"/>
        <rFont val="Arial"/>
        <family val="2"/>
        <charset val="238"/>
      </rPr>
      <t xml:space="preserve">Obešalni in pritrdilni material za cevne in kanalske razvode in opremo, izdelan iz različnih jeklenih </t>
    </r>
  </si>
  <si>
    <t xml:space="preserve">      pocinkanih profilov sistemskih dobaviteljev, pocinkanih cevnih in kanalskih objemk z gumijasto podlogo, </t>
  </si>
  <si>
    <t xml:space="preserve">      vijakov, matic in kovinskih zidnih vložkov;</t>
  </si>
  <si>
    <r>
      <t>13. </t>
    </r>
    <r>
      <rPr>
        <sz val="8"/>
        <rFont val="Arial"/>
        <family val="2"/>
        <charset val="238"/>
      </rPr>
      <t>Izvedbo tlačnih preizkusov cevnih inštalacij ogrevanja, vodovoda, hlajenja in plinov in izdelavo zapisnikov;</t>
    </r>
  </si>
  <si>
    <r>
      <t>14. </t>
    </r>
    <r>
      <rPr>
        <sz val="8"/>
        <rFont val="Arial"/>
        <family val="2"/>
        <charset val="238"/>
      </rPr>
      <t xml:space="preserve">Revizijske odprtine, preboji strojnih instalacij ter požarno zaprtje gradbenih prebojev z ustreznim </t>
    </r>
  </si>
  <si>
    <t xml:space="preserve">      materialom odpornim proti ognjem dimenzij večjih od Ф100 mm so zajeti v gradbenem projektu in delih;</t>
  </si>
  <si>
    <r>
      <t>15.</t>
    </r>
    <r>
      <rPr>
        <b/>
        <sz val="8"/>
        <rFont val="Times New Roman"/>
        <family val="1"/>
        <charset val="238"/>
      </rPr>
      <t xml:space="preserve"> </t>
    </r>
    <r>
      <rPr>
        <sz val="8"/>
        <rFont val="Arial"/>
        <family val="2"/>
        <charset val="238"/>
      </rPr>
      <t>Izvedbo preizkusa na tesnost in pretočnost delov kanalizacijske inštalacije;</t>
    </r>
  </si>
  <si>
    <r>
      <t>16.</t>
    </r>
    <r>
      <rPr>
        <b/>
        <sz val="8"/>
        <rFont val="Times New Roman"/>
        <family val="1"/>
        <charset val="238"/>
      </rPr>
      <t> </t>
    </r>
    <r>
      <rPr>
        <sz val="8"/>
        <rFont val="Arial"/>
        <family val="2"/>
        <charset val="238"/>
      </rPr>
      <t>Izvedbo preizkusa na tesnost delov kanalskih razvodov za prezračevanje;</t>
    </r>
  </si>
  <si>
    <r>
      <t>17. </t>
    </r>
    <r>
      <rPr>
        <sz val="8"/>
        <rFont val="Arial"/>
        <family val="2"/>
        <charset val="238"/>
      </rPr>
      <t>Izvedbo izpiranja, izpihovanja in čiščenja inštalacij ogrevanja, vodovoda, plinov ter izdelavo zapisnikov;</t>
    </r>
  </si>
  <si>
    <r>
      <t>18.</t>
    </r>
    <r>
      <rPr>
        <b/>
        <sz val="8"/>
        <rFont val="Times New Roman"/>
        <family val="1"/>
        <charset val="238"/>
      </rPr>
      <t> </t>
    </r>
    <r>
      <rPr>
        <sz val="8"/>
        <rFont val="Arial"/>
        <family val="2"/>
        <charset val="238"/>
      </rPr>
      <t>Izvedbo dezinfekcije inštalacij vodovoda s hiperkloriranjem, izpiranjem in izdelavo bakteriološke</t>
    </r>
  </si>
  <si>
    <t xml:space="preserve">      in kemične analize vode ter izdelavo zapisnika;</t>
  </si>
  <si>
    <r>
      <t>19.</t>
    </r>
    <r>
      <rPr>
        <b/>
        <sz val="8"/>
        <rFont val="Times New Roman"/>
        <family val="1"/>
        <charset val="238"/>
      </rPr>
      <t> </t>
    </r>
    <r>
      <rPr>
        <sz val="8"/>
        <rFont val="Arial"/>
        <family val="2"/>
        <charset val="238"/>
      </rPr>
      <t xml:space="preserve">Označitev vseh tehničnih prostorov in njihovih evakuacijskih poti, inštalacij in opreme v skladu s predpisi in </t>
    </r>
  </si>
  <si>
    <t xml:space="preserve">      morebitnimi dodatnimi zahtevami iz projektne dokumentacije (označitev mora biti izvedena v trajni obliki);</t>
  </si>
  <si>
    <r>
      <t>20.</t>
    </r>
    <r>
      <rPr>
        <b/>
        <sz val="8"/>
        <rFont val="Times New Roman"/>
        <family val="1"/>
        <charset val="238"/>
      </rPr>
      <t> </t>
    </r>
    <r>
      <rPr>
        <sz val="8"/>
        <rFont val="Arial"/>
        <family val="2"/>
        <charset val="238"/>
      </rPr>
      <t>Izvedbo hidravličnega in termičnega ureguliranja inštalacij in opreme ogrevanja in sicer:</t>
    </r>
  </si>
  <si>
    <r>
      <t>22.</t>
    </r>
    <r>
      <rPr>
        <b/>
        <sz val="8"/>
        <rFont val="Times New Roman"/>
        <family val="1"/>
        <charset val="238"/>
      </rPr>
      <t> </t>
    </r>
    <r>
      <rPr>
        <sz val="8"/>
        <rFont val="Arial"/>
        <family val="2"/>
        <charset val="238"/>
      </rPr>
      <t>Izvedbo meritev hrupa inštalacij in opreme znotraj objekta in navzven na okolico;</t>
    </r>
  </si>
  <si>
    <r>
      <t>23.</t>
    </r>
    <r>
      <rPr>
        <b/>
        <sz val="8"/>
        <rFont val="Times New Roman"/>
        <family val="1"/>
        <charset val="238"/>
      </rPr>
      <t> </t>
    </r>
    <r>
      <rPr>
        <sz val="8"/>
        <rFont val="Arial"/>
        <family val="2"/>
        <charset val="238"/>
      </rPr>
      <t xml:space="preserve">Izvedbo zagona in poskusnega obratovanja inštalacij in opreme ogrevanja, hlajenja, vodovoda, plinov in </t>
    </r>
  </si>
  <si>
    <t xml:space="preserve">      prezračevanja s šolanjem osebja za posluževanje in primopredajo investitorju ter izdelavo zapisnika;</t>
  </si>
  <si>
    <r>
      <t>24.</t>
    </r>
    <r>
      <rPr>
        <b/>
        <sz val="8"/>
        <rFont val="Times New Roman"/>
        <family val="1"/>
        <charset val="238"/>
      </rPr>
      <t> </t>
    </r>
    <r>
      <rPr>
        <sz val="8"/>
        <rFont val="Arial"/>
        <family val="2"/>
        <charset val="238"/>
      </rPr>
      <t>Potrdila s poročili o pregledih vgrajenih sistemov požarne zaščite izvedenih s strani izvajalca kot npr. notranje</t>
    </r>
  </si>
  <si>
    <t xml:space="preserve">      hidrantno omrežje, zunanje hidrantno omrežje, krmiljenje požarnih in dimoodvodnih loput pripadajočimi </t>
  </si>
  <si>
    <t xml:space="preserve">      prezračevalnimi napravami v primeru javljanja požara, ipd..</t>
  </si>
  <si>
    <r>
      <t>25.</t>
    </r>
    <r>
      <rPr>
        <b/>
        <sz val="8"/>
        <rFont val="Times New Roman"/>
        <family val="1"/>
        <charset val="238"/>
      </rPr>
      <t> </t>
    </r>
    <r>
      <rPr>
        <sz val="8"/>
        <rFont val="Arial"/>
        <family val="2"/>
        <charset val="238"/>
      </rPr>
      <t>Izdelavo shem inštalacij in opreme v obstojni obliki, okvirju, pod steklom, za pritrditev na zid;</t>
    </r>
  </si>
  <si>
    <r>
      <t>26.</t>
    </r>
    <r>
      <rPr>
        <b/>
        <sz val="8"/>
        <rFont val="Times New Roman"/>
        <family val="1"/>
        <charset val="238"/>
      </rPr>
      <t> </t>
    </r>
    <r>
      <rPr>
        <sz val="8"/>
        <rFont val="Arial"/>
        <family val="2"/>
        <charset val="238"/>
      </rPr>
      <t>Izdelavo navodil za uporabo in vzdrževanje inštalacij in opreme;</t>
    </r>
  </si>
  <si>
    <r>
      <t>27.</t>
    </r>
    <r>
      <rPr>
        <b/>
        <sz val="8"/>
        <rFont val="Times New Roman"/>
        <family val="1"/>
        <charset val="238"/>
      </rPr>
      <t> </t>
    </r>
    <r>
      <rPr>
        <sz val="8"/>
        <rFont val="Arial"/>
        <family val="2"/>
        <charset val="238"/>
      </rPr>
      <t>Izdelavo dokazila o zanesljivosti objekta za strojne inštalacije v 2 (dveh) izvodih, vključujoč:</t>
    </r>
  </si>
  <si>
    <r>
      <t xml:space="preserve">      a)</t>
    </r>
    <r>
      <rPr>
        <sz val="8"/>
        <rFont val="Times New Roman"/>
        <family val="1"/>
        <charset val="238"/>
      </rPr>
      <t xml:space="preserve"> </t>
    </r>
    <r>
      <rPr>
        <sz val="8"/>
        <rFont val="Arial"/>
        <family val="2"/>
        <charset val="238"/>
      </rPr>
      <t>meritve in nastavitve volumskega toka zraka po posameznih prezračevalnih napravah,</t>
    </r>
  </si>
  <si>
    <r>
      <t xml:space="preserve">      c)</t>
    </r>
    <r>
      <rPr>
        <sz val="8"/>
        <rFont val="Times New Roman"/>
        <family val="1"/>
        <charset val="238"/>
      </rPr>
      <t xml:space="preserve"> </t>
    </r>
    <r>
      <rPr>
        <sz val="8"/>
        <rFont val="Arial"/>
        <family val="2"/>
        <charset val="238"/>
      </rPr>
      <t>meritve in nastavitve temperatur dovodnega zraka, zraka v prostoru in vlažnosti;</t>
    </r>
  </si>
  <si>
    <r>
      <t xml:space="preserve">      b)</t>
    </r>
    <r>
      <rPr>
        <sz val="8"/>
        <rFont val="Times New Roman"/>
        <family val="1"/>
        <charset val="238"/>
      </rPr>
      <t> </t>
    </r>
    <r>
      <rPr>
        <sz val="8"/>
        <rFont val="Arial"/>
        <family val="2"/>
        <charset val="238"/>
      </rPr>
      <t>nastavitve prezračevalnih rešetk in kanalskih sistemov,</t>
    </r>
  </si>
  <si>
    <r>
      <t xml:space="preserve">      d)</t>
    </r>
    <r>
      <rPr>
        <sz val="8"/>
        <rFont val="Times New Roman"/>
        <family val="1"/>
        <charset val="238"/>
      </rPr>
      <t xml:space="preserve"> </t>
    </r>
    <r>
      <rPr>
        <sz val="8"/>
        <rFont val="Arial"/>
        <family val="2"/>
        <charset val="238"/>
      </rPr>
      <t>pregled vgradnje in priključitve požarnih loput, skupaj z izdajo potrdila o brezhibnem delovanju;</t>
    </r>
  </si>
  <si>
    <r>
      <t xml:space="preserve">      a)</t>
    </r>
    <r>
      <rPr>
        <sz val="8"/>
        <rFont val="Times New Roman"/>
        <family val="1"/>
        <charset val="238"/>
      </rPr>
      <t xml:space="preserve"> </t>
    </r>
    <r>
      <rPr>
        <sz val="8"/>
        <rFont val="Arial"/>
        <family val="2"/>
        <charset val="238"/>
      </rPr>
      <t>izjave,</t>
    </r>
  </si>
  <si>
    <r>
      <t xml:space="preserve">      b)</t>
    </r>
    <r>
      <rPr>
        <sz val="8"/>
        <rFont val="Times New Roman"/>
        <family val="1"/>
        <charset val="238"/>
      </rPr>
      <t xml:space="preserve"> </t>
    </r>
    <r>
      <rPr>
        <sz val="8"/>
        <rFont val="Arial"/>
        <family val="2"/>
        <charset val="238"/>
      </rPr>
      <t>certifikate o ustreznosti z atesti za vgrajene materiale in opremo,</t>
    </r>
  </si>
  <si>
    <r>
      <t xml:space="preserve">      c)</t>
    </r>
    <r>
      <rPr>
        <sz val="8"/>
        <rFont val="Times New Roman"/>
        <family val="1"/>
        <charset val="238"/>
      </rPr>
      <t xml:space="preserve">  </t>
    </r>
    <r>
      <rPr>
        <sz val="8"/>
        <rFont val="Arial"/>
        <family val="2"/>
        <charset val="238"/>
      </rPr>
      <t>zapisnike preizkusov, meritev, ipd.,</t>
    </r>
  </si>
  <si>
    <r>
      <t xml:space="preserve">      d)</t>
    </r>
    <r>
      <rPr>
        <sz val="8"/>
        <rFont val="Times New Roman"/>
        <family val="1"/>
        <charset val="238"/>
      </rPr>
      <t xml:space="preserve"> </t>
    </r>
    <r>
      <rPr>
        <sz val="8"/>
        <rFont val="Arial"/>
        <family val="2"/>
        <charset val="238"/>
      </rPr>
      <t>navodila za uporabo in vzdrževanje,</t>
    </r>
  </si>
  <si>
    <r>
      <t xml:space="preserve">      e)</t>
    </r>
    <r>
      <rPr>
        <sz val="8"/>
        <rFont val="Times New Roman"/>
        <family val="1"/>
        <charset val="238"/>
      </rPr>
      <t xml:space="preserve">  </t>
    </r>
    <r>
      <rPr>
        <sz val="8"/>
        <rFont val="Arial"/>
        <family val="2"/>
        <charset val="238"/>
      </rPr>
      <t>garancijske liste,</t>
    </r>
  </si>
  <si>
    <r>
      <t xml:space="preserve">      f )</t>
    </r>
    <r>
      <rPr>
        <sz val="8"/>
        <rFont val="Times New Roman"/>
        <family val="1"/>
        <charset val="238"/>
      </rPr>
      <t xml:space="preserve"> </t>
    </r>
    <r>
      <rPr>
        <sz val="8"/>
        <rFont val="Arial"/>
        <family val="2"/>
        <charset val="238"/>
      </rPr>
      <t>seznam dobaviteljev opreme in servisov.</t>
    </r>
  </si>
  <si>
    <r>
      <t>28.</t>
    </r>
    <r>
      <rPr>
        <b/>
        <sz val="8"/>
        <rFont val="Times New Roman"/>
        <family val="1"/>
        <charset val="238"/>
      </rPr>
      <t> </t>
    </r>
    <r>
      <rPr>
        <sz val="8"/>
        <rFont val="Arial"/>
        <family val="2"/>
        <charset val="238"/>
      </rPr>
      <t xml:space="preserve">Izvajalec mora naročniku dostaviti skice in delavniške načrte vseh sprememb za izdelavo celotne PID </t>
    </r>
  </si>
  <si>
    <t xml:space="preserve">      dokumentacije, v skladu z veljavnimi tehničnimi predpisi, normativi, standardi in drugimi zakonskimi akti;</t>
  </si>
  <si>
    <r>
      <t>29.</t>
    </r>
    <r>
      <rPr>
        <b/>
        <sz val="8"/>
        <rFont val="Times New Roman"/>
        <family val="1"/>
        <charset val="238"/>
      </rPr>
      <t xml:space="preserve">  </t>
    </r>
    <r>
      <rPr>
        <sz val="8"/>
        <rFont val="Arial"/>
        <family val="2"/>
        <charset val="238"/>
      </rPr>
      <t>Vsakodnevno večkratno čiščenje objekta zaradi svojih del med gradnjo in po končani gradnji;</t>
    </r>
  </si>
  <si>
    <r>
      <t>30.</t>
    </r>
    <r>
      <rPr>
        <b/>
        <sz val="8"/>
        <rFont val="Times New Roman"/>
        <family val="1"/>
        <charset val="238"/>
      </rPr>
      <t xml:space="preserve">  </t>
    </r>
    <r>
      <rPr>
        <sz val="8"/>
        <rFont val="Arial"/>
        <family val="2"/>
        <charset val="238"/>
      </rPr>
      <t>Zavarovanje vgrajene opreme in elementov pred onesnaževanjem in poškodbami do primopredaje investitorju;</t>
    </r>
  </si>
  <si>
    <r>
      <t>31.</t>
    </r>
    <r>
      <rPr>
        <b/>
        <sz val="8"/>
        <rFont val="Times New Roman"/>
        <family val="1"/>
        <charset val="238"/>
      </rPr>
      <t xml:space="preserve">  </t>
    </r>
    <r>
      <rPr>
        <sz val="8"/>
        <rFont val="Arial"/>
        <family val="2"/>
        <charset val="238"/>
      </rPr>
      <t>Nudenje morebitne gradbene in ostale pomoči;</t>
    </r>
  </si>
  <si>
    <t xml:space="preserve">       dokumentacijo s certifikati o skladnosti, atesti, navodili za vgradnjo, uporabo in vzdrževanje, ter šele </t>
  </si>
  <si>
    <r>
      <t xml:space="preserve">33.  </t>
    </r>
    <r>
      <rPr>
        <sz val="8"/>
        <rFont val="Arial"/>
        <family val="2"/>
        <charset val="238"/>
      </rPr>
      <t xml:space="preserve">Za vsak element ponudbenih del mora izvajalec naročniku vnaprej in pravočasno predložiti vzorce in tehnično </t>
    </r>
  </si>
  <si>
    <r>
      <t>37.</t>
    </r>
    <r>
      <rPr>
        <b/>
        <sz val="8"/>
        <rFont val="Times New Roman"/>
        <family val="1"/>
        <charset val="238"/>
      </rPr>
      <t xml:space="preserve">  </t>
    </r>
    <r>
      <rPr>
        <sz val="8"/>
        <rFont val="Arial"/>
        <family val="2"/>
        <charset val="238"/>
      </rPr>
      <t xml:space="preserve">Pri izvedbi posameznih gradbeno-obrtniških oziroma instalacijskih del je potrebno imeti vpogled in upoštevati </t>
    </r>
  </si>
  <si>
    <r>
      <t>38.</t>
    </r>
    <r>
      <rPr>
        <b/>
        <sz val="8"/>
        <rFont val="Times New Roman"/>
        <family val="1"/>
        <charset val="238"/>
      </rPr>
      <t xml:space="preserve">  </t>
    </r>
    <r>
      <rPr>
        <sz val="8"/>
        <rFont val="Arial"/>
        <family val="2"/>
        <charset val="238"/>
      </rPr>
      <t>V ceni materiala mora izvajalec upoštevati vso potrebno konstrukcijo za namestitev naprav in opreme;</t>
    </r>
  </si>
  <si>
    <t xml:space="preserve">       vse priložene načrte in elaborate (arhitektura, gradbene konstrukcije, strojne, elektro instalacije, požarni elaborat,.);</t>
  </si>
  <si>
    <r>
      <t>36.</t>
    </r>
    <r>
      <rPr>
        <b/>
        <sz val="8"/>
        <rFont val="Times New Roman"/>
        <family val="1"/>
        <charset val="238"/>
      </rPr>
      <t xml:space="preserve">  </t>
    </r>
    <r>
      <rPr>
        <sz val="8"/>
        <rFont val="Arial"/>
        <family val="2"/>
        <charset val="238"/>
      </rPr>
      <t>Izdelava potrebnih internih poglobitev v AB plošči za potrebe razvoda instalacij, križanja, izvedba padcev,…;</t>
    </r>
  </si>
  <si>
    <r>
      <t>35.</t>
    </r>
    <r>
      <rPr>
        <b/>
        <sz val="8"/>
        <rFont val="Times New Roman"/>
        <family val="1"/>
        <charset val="238"/>
      </rPr>
      <t xml:space="preserve">  </t>
    </r>
    <r>
      <rPr>
        <sz val="8"/>
        <rFont val="Arial"/>
        <family val="2"/>
        <charset val="238"/>
      </rPr>
      <t>Izajalec mora zagotavljati v ogrevalni sezoni gradbeno začasno ogrevanje objekta;</t>
    </r>
  </si>
  <si>
    <t xml:space="preserve">       sicer nosi stroške morebitne zahtevane zamenjave;</t>
  </si>
  <si>
    <r>
      <t>34.</t>
    </r>
    <r>
      <rPr>
        <b/>
        <sz val="8"/>
        <rFont val="Times New Roman"/>
        <family val="1"/>
        <charset val="238"/>
      </rPr>
      <t xml:space="preserve">  </t>
    </r>
    <r>
      <rPr>
        <sz val="8"/>
        <rFont val="Arial"/>
        <family val="2"/>
        <charset val="238"/>
      </rPr>
      <t>Izvajalec sme navedene inštalacije in opremo uporabljati šele po pisni potrditvi s strani naročnika,;</t>
    </r>
  </si>
  <si>
    <t xml:space="preserve">       po potrditvi s strani naročnika dokončno naročiti izdelavo, dobavo in montažo na objektu;</t>
  </si>
  <si>
    <r>
      <t>32.</t>
    </r>
    <r>
      <rPr>
        <b/>
        <sz val="8"/>
        <rFont val="Times New Roman"/>
        <family val="1"/>
        <charset val="238"/>
      </rPr>
      <t xml:space="preserve">  </t>
    </r>
    <r>
      <rPr>
        <sz val="8"/>
        <rFont val="Arial"/>
        <family val="2"/>
        <charset val="238"/>
      </rPr>
      <t>Ponudba za dodatni material in opremo mora biti pripravljena po kalkulativnih elementih iz ponudbe;</t>
    </r>
  </si>
  <si>
    <r>
      <t>39.</t>
    </r>
    <r>
      <rPr>
        <b/>
        <sz val="8"/>
        <rFont val="Times New Roman"/>
        <family val="1"/>
        <charset val="238"/>
      </rPr>
      <t xml:space="preserve">  </t>
    </r>
    <r>
      <rPr>
        <sz val="8"/>
        <rFont val="Arial"/>
        <family val="2"/>
        <charset val="238"/>
      </rPr>
      <t xml:space="preserve">V ceni materiala mora izvajalec upoštevati elastične- antivibracijske vložke/podoge za postavitev in </t>
    </r>
  </si>
  <si>
    <t xml:space="preserve">       pritrditev instalacij in naprav v kotlovnici in na stenah konstrukcije (strop, stene), tako da se udarni zvok </t>
  </si>
  <si>
    <t xml:space="preserve">       oziroma vibracije ne bodo prenašali na te konstrukcije in preko njih v sosednje prostore.</t>
  </si>
  <si>
    <t xml:space="preserve">Popis obravnava vsa strojna dela na objektu, skupaj s potrebnimi pripravljalnimi in zaključnimi deli. </t>
  </si>
  <si>
    <t>v dogovoru z investitorjem in projektantom, ter izdelati terminski plan poteka del.</t>
  </si>
  <si>
    <t>I.</t>
  </si>
  <si>
    <t>DN 25</t>
  </si>
  <si>
    <t xml:space="preserve"> </t>
  </si>
  <si>
    <t>(kot npr.). S privolitvijo investitorja se lahko vse naprave nadomesti z ustreznimi drugimi.</t>
  </si>
  <si>
    <t>Pri vseh napravah je potrebno upoštevati stroške vseh preizkusov, izpiranja in</t>
  </si>
  <si>
    <t>polnjenja cevnih sistemov, zagona, meritve in nastavitve obratovalnih količin</t>
  </si>
  <si>
    <t xml:space="preserve">Vsi predvideni materiali in naprave z navedenimi imeni določenih proizvajalcev se lahko nadomestijo z enakovrednimi po kvaliteti in karakteristikah! </t>
  </si>
  <si>
    <t>24.</t>
  </si>
  <si>
    <t>25.</t>
  </si>
  <si>
    <t>27.</t>
  </si>
  <si>
    <t>28.</t>
  </si>
  <si>
    <t>29.</t>
  </si>
  <si>
    <t>30.</t>
  </si>
  <si>
    <t>Izvajalec mora predati vso potrebno dokumentacijo o vgrajeni opremi (obratovalna navodila, navodila za vzdrževanje, ateste, garantne liste, sheme</t>
  </si>
  <si>
    <t>32.</t>
  </si>
  <si>
    <t>Pripravljalna dela</t>
  </si>
  <si>
    <t>Transportni in splošni stroški</t>
  </si>
  <si>
    <t>Razna nepredvidena dela, ocenjeno  po dejansko opravljenem delu in gradbena pomoč inštalaterjem. Nepredvidena dela mora pred izvedbo potrditi nadzorna služba.</t>
  </si>
  <si>
    <t>fi 15 x 1</t>
  </si>
  <si>
    <t>fi 42 x 1,5</t>
  </si>
  <si>
    <t>II.</t>
  </si>
  <si>
    <t>III.</t>
  </si>
  <si>
    <t>kompl.</t>
  </si>
  <si>
    <t>- poučevanje osebja</t>
  </si>
  <si>
    <t>- montaža in priklop signalnega kabla na notranjo enoto</t>
  </si>
  <si>
    <t>- montaža in priklop elektro kabla na notranjo enoto</t>
  </si>
  <si>
    <t>Revizijski pokrov za pravokotna kanale</t>
  </si>
  <si>
    <t xml:space="preserve">Revizijski pokrov za pravokotna kanale, izdelan iz nerjavečega materiala. </t>
  </si>
  <si>
    <t>Revizijski pokrov za vse izvedbe kanalov z izolacijo. Prime ren za vse vrste kanalov.</t>
  </si>
  <si>
    <t>tip IRD 500x300 mm</t>
  </si>
  <si>
    <t>Pichler˛CO ali podobni drugi</t>
  </si>
  <si>
    <t>Spiralno robljeni okrogli kanali</t>
  </si>
  <si>
    <t>Spiralno robljeni okrogli kanali in fazonski kosi  (cev, kolena, Y-kosi, …), kompletno s spojnim, tesnilnim in obešalnim materialom.</t>
  </si>
  <si>
    <t>Izdelani po DIN EN 12237 in DIN EN 1506, tesnost razreda D. Opremljene s tesnilno gumico za izboljšanje tesnosti. Material pocinkana pločevina.</t>
  </si>
  <si>
    <t>npr.: Lindab, Pichler &amp; CO. ,…</t>
  </si>
  <si>
    <t>∅ 100</t>
  </si>
  <si>
    <t>∅ 125</t>
  </si>
  <si>
    <t>∅ 150</t>
  </si>
  <si>
    <t>∅ 160</t>
  </si>
  <si>
    <t>∅ 200</t>
  </si>
  <si>
    <t>∅ 250</t>
  </si>
  <si>
    <t>43.</t>
  </si>
  <si>
    <t>Dimni preizkus</t>
  </si>
  <si>
    <t>Dimni preizkus sistema, z izdelavo zapisnika. Po dimnem preizkusu nastavitev vpihovalnih elementov. Na dimnem preizkusu prisotnost nadzornega organa strojnih instalacij.</t>
  </si>
  <si>
    <t>ITS 19x15</t>
  </si>
  <si>
    <t>ITS 19x42</t>
  </si>
  <si>
    <t xml:space="preserve">Odzračni lonci </t>
  </si>
  <si>
    <t>SPLOŠNO - NOVOGRADNJA IN REKONSTRUKCIJA</t>
  </si>
  <si>
    <t>SPLOŠNE POSTAVKE</t>
  </si>
  <si>
    <t>OPOMBA</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</si>
  <si>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dela. 
Zagon vse dobavljene opreme mora izvesti pooblaščeni serviser.
Zajeti je potrebno dobavo in montažo navedene opreme in priključitev na električne inštalacije in sodelovanje z elektro izvajalcem.</t>
  </si>
  <si>
    <t>Gumificirani priključek za zmanjšanje prenosa trsljajev.</t>
  </si>
  <si>
    <t>Termometer z kazalcem, merilni element bimetal, potopna cev aksialna, iz nerjavnega jekla, premer okova 80 mm, merilno območje 0 - 40°C, merilna natančnost 1% od končne vrednosti skale</t>
  </si>
  <si>
    <t>Manometer, vzmetni cevni, premer okova 100 mm, priključek R 1/2", radialno navzdol, merilna natančnost 1,6% od končne vrednosti skale, merilno območje 0 - 6 bar</t>
  </si>
  <si>
    <t xml:space="preserve">Ventil s poševnim vretenom za nastavitev pretoka, z merilnimi in izpustnimi priključki, navojne izvedbe, vključno spojni in pritrdilni material, vključno originalna izolacija za preprečevanje kondenzacije vodne pare iz zraka. </t>
  </si>
  <si>
    <t>Protipovratna loputa za toplo vodo do 110°C,navojne izvedbe, vključno spojni in pritrdilni material, vključno originalna izolacija za preprečevanje kondenzacije vodne pare iz zraka.</t>
  </si>
  <si>
    <t>Praznilno polnilna pipa s pokrovčkom na verižici, vključno spojni in pritrdilni material, vključno originalna izolacija za preprečevanje kondenzacije vodne pare iz zraka.</t>
  </si>
  <si>
    <t>Lovilec nesnage, navojne izvedbe, vključno z tesnilnim materialom, vključno originalna izolacija za preprečevanje kondenzacije vodne pare iz zraka.</t>
  </si>
  <si>
    <t>Izolacija kot npr. ARMAFLEX ITS, izolacija z zaprto celično strukturo, max. temperatura medija 6°C, toplotna prevodnost λ=0,037 W/mK, koeficient upora proti difuziji pare μ&gt;7000, cevi dolžine 2 m, vključno z cevnimi objemkami za nosilce z istimi lastnostmi kot je izolacija in materialom za montažo kot je lepilo, čistilo… (za izolacijo hladilnih cevi)</t>
  </si>
  <si>
    <t>Demontažna dela</t>
  </si>
  <si>
    <t>46.</t>
  </si>
  <si>
    <t>Poz.</t>
  </si>
  <si>
    <t>Skupaj [€]</t>
  </si>
  <si>
    <t>Opis dela in dobave</t>
  </si>
  <si>
    <r>
      <t>10. </t>
    </r>
    <r>
      <rPr>
        <sz val="8"/>
        <rFont val="Arial"/>
        <family val="2"/>
        <charset val="238"/>
      </rPr>
      <t>Izvedbo predpisanih ukrepov varstva pri delu in varstva pred požarom, ki jih mora upoštevati ponudnik;</t>
    </r>
  </si>
  <si>
    <t>R E K A P I T U L A C I J A - STROJNE INSTALACIJE</t>
  </si>
  <si>
    <t>NAČRT S PODROČJA STROJNIŠTVA</t>
  </si>
  <si>
    <t xml:space="preserve">Ponudnik / izvajalec del mora pred izvedbo preučiti tehnično dokumentacijo in vse nejasnosti odpraviti </t>
  </si>
  <si>
    <t>NAVODILA IZVAJALCU ZA ODDAJO STROJNIH INŠTALACIJ IN STROJNE OPREME</t>
  </si>
  <si>
    <t>Štev. načrta:</t>
  </si>
  <si>
    <t>Štev. načrta</t>
  </si>
  <si>
    <t>m3/h</t>
  </si>
  <si>
    <t>Masni pretok zraka</t>
  </si>
  <si>
    <t>kg/h</t>
  </si>
  <si>
    <t>kW</t>
  </si>
  <si>
    <t>°C</t>
  </si>
  <si>
    <t>Dodatna oprema</t>
  </si>
  <si>
    <t>Elastični kanalski priključki</t>
  </si>
  <si>
    <t>Vmesnik Ethernet-ModBus za povezavo na CNS</t>
  </si>
  <si>
    <t>Priprava podatkovnih točk za CNS</t>
  </si>
  <si>
    <t>Signal iz protipožarne centrale</t>
  </si>
  <si>
    <t>A</t>
  </si>
  <si>
    <t>Vlažilnik zraka - električni parni</t>
  </si>
  <si>
    <t xml:space="preserve">Volumski pretok zraka     </t>
  </si>
  <si>
    <t>Moč vlaženja</t>
  </si>
  <si>
    <t>Nazivni el. tok</t>
  </si>
  <si>
    <t xml:space="preserve">Temp. zraka vstop </t>
  </si>
  <si>
    <t>Abs. vlažnost zraka vstop</t>
  </si>
  <si>
    <t>g/kg</t>
  </si>
  <si>
    <t xml:space="preserve">Temp. zraka izstop   </t>
  </si>
  <si>
    <t>Abs. vlažnost zraka izstop</t>
  </si>
  <si>
    <t>Okrogli dušilnik zvoka</t>
  </si>
  <si>
    <t>Okrogli dušilniki zvoka za dušenje zvoka v prezračevalnih kanalih. Dušilniki zvoka so izdelani iz pocinkane jeklene pločevine, absorbcijski material je iz kamene volne, ki je ognjevaren material v skladu z DIN 4102/2. Prevleka kamene volne je svila, ki je odporna na abrazijo do 20 m/s. Dušilniki zvoka dosežejo znatno zmanjšanje hrupa v frekvenčnem območju 125 do 500Hz. Dušilne karakteristike so podane skladno s standardom EN ISO 7235, izdelek izpolnjuje higienske zahteve skladno s standardom VDI 6022.</t>
  </si>
  <si>
    <t>Proizvajalec: npr. KLIMAOPREMA ali ustrezni drugi.</t>
  </si>
  <si>
    <t>Tip: PZM-250/1000-S</t>
  </si>
  <si>
    <t>Aluminijaste prezračevalne rešetke za vrata</t>
  </si>
  <si>
    <t>Prezračevalni ventil za dovod zraka, izdelan iz pločevine bele barve sestavljen iz ohišja, sedeža in krožnika z možnostjo nastavitve pretoka, , vključno spojni in pritrdilni material.</t>
  </si>
  <si>
    <t xml:space="preserve">Prezračevalni ventil za dovod   </t>
  </si>
  <si>
    <t>Prezračevalni ventil za odvod zraka, z gibljivim notranjim delom za nastavljanje količine zraka, komplet z vgradnim okvirjem in tesnilnim materialom.</t>
  </si>
  <si>
    <t>Tip: ZOT DN150</t>
  </si>
  <si>
    <t>Fleksibilne cevi</t>
  </si>
  <si>
    <t>Cevi morajo zagotavljati visoko stopnjo zvočnega dušenja. Opremljene z nastavki za priključitev na spiro kanale in vpihovalne elemente.</t>
  </si>
  <si>
    <t>Revizijska odprtina v mavčni oblogi</t>
  </si>
  <si>
    <t>dimenzija 20 x 20 cm</t>
  </si>
  <si>
    <t>Revizijska odprtina - vratca izdelana iz PVC ali elksiranega aluminija za vgradnjo v mavčne obloge debeline 15 in 18 mm, vključno montaža in drobni pritrdilni material.</t>
  </si>
  <si>
    <t>TIP: FDA-FLEX/80/30 B x H</t>
  </si>
  <si>
    <t>Pravokotni dušilniki zvoka za dušenje zvoka v prezračevalnih kanalih. Dušilniki zvoka so izdelani iz pocinkane jeklene pločevine, absorbcijski material je iz kamene volne, ki je ognjevaren material v skladu z DIN 4102/2. Prevleka kamene volne je svila, ki je odporna na abrazijo do 20 m/s. Dušilniki zvoka dosežejo znatno zmanjšanje hrupa v frekvenčnem območju 125 do 500Hz. Dušilne karakteristike so podane skladno s standardom EN ISO 7235, izdelek izpolnjuje higienske zahteve skladno s standardom VDI 6022.</t>
  </si>
  <si>
    <t>47.</t>
  </si>
  <si>
    <t>fi 150 - 250</t>
  </si>
  <si>
    <t>približno 400x600</t>
  </si>
  <si>
    <t>Protipožarno tesnenje prebojev na mejah požarnih sektorjev po sistemu kot npr. PROMAT ali Fire-TEK z zaščitno peno promafoam in protipožarnim premazom promastop, odpornost 60 do 90 minut</t>
  </si>
  <si>
    <t>Ponovna montaža demontirane opreme</t>
  </si>
  <si>
    <t>Sifon</t>
  </si>
  <si>
    <t>Sifon za iztok kondenzne vode iz klimata</t>
  </si>
  <si>
    <t>OSTALE POSTAVKE</t>
  </si>
  <si>
    <t>48.</t>
  </si>
  <si>
    <t>49.</t>
  </si>
  <si>
    <t>50.</t>
  </si>
  <si>
    <t>51.</t>
  </si>
  <si>
    <t>52.</t>
  </si>
  <si>
    <t>Temp. medija : max.70°C</t>
  </si>
  <si>
    <t>Visokoučinkovita obtočna črpaka za ogrevalne sistem, razred A, tip NMT MINI 25/80-180. </t>
  </si>
  <si>
    <t>Dobavna višina max: 4,5 m</t>
  </si>
  <si>
    <t>Pretok medija max: 2,81 m³/h</t>
  </si>
  <si>
    <t>Cevni priključek: DN 25</t>
  </si>
  <si>
    <t xml:space="preserve">Izvedba : G 2 " </t>
  </si>
  <si>
    <t>Vgradna dolžina: 180 mm</t>
  </si>
  <si>
    <t>El. moč : 50 W</t>
  </si>
  <si>
    <t>Teža : 3 Kg</t>
  </si>
  <si>
    <t>npr.. IMP ČRPALKE, tip NMT MINI 25/80-180</t>
  </si>
  <si>
    <t>Q = 2,81 m3/h</t>
  </si>
  <si>
    <t>dp =55 kPa</t>
  </si>
  <si>
    <t>P / U / I = 50 W / 230V / 0,45 A</t>
  </si>
  <si>
    <t xml:space="preserve">Avtomatski hitri odzračevalnik, iz medi, priključek G1/2", maks. temp. 6 do 50 °C, </t>
  </si>
  <si>
    <t>Gumificirani priključek za črpalko</t>
  </si>
  <si>
    <t>DN25</t>
  </si>
  <si>
    <t>Odzračni lonci V=1 lit., vključno izpustna pipica in cev DN15 do izlivnega korita</t>
  </si>
  <si>
    <t>- priklop cevnih ter elektro instalacij</t>
  </si>
  <si>
    <t>- priklop notranjih elektro/signalnih instalacij</t>
  </si>
  <si>
    <t>- prilkop cevnih instalacij na notranjo enoto</t>
  </si>
  <si>
    <t>Tlačni preizkus</t>
  </si>
  <si>
    <t xml:space="preserve">Tlačni preizkus instalacije hlajenja z dušikom po DIN/VDI </t>
  </si>
  <si>
    <t>Polnjenje sistema</t>
  </si>
  <si>
    <t>- vakuumiranje sistema</t>
  </si>
  <si>
    <t>- polnjenje sistema z medijem R410A</t>
  </si>
  <si>
    <t>- poskusni zagon in pregled poskusnega delovanja</t>
  </si>
  <si>
    <t>Elektro komandna omara, komplet ožičena z vsemi zaščitnimi elementi, vključno z montažo</t>
  </si>
  <si>
    <t>Kabliranje do 20m, montaža EKO, priklop, brez energetskega dovodnega kabla</t>
  </si>
  <si>
    <t>STORITEV DDC  vključuje:_x000D_
- montažo periferne opreme, razen ventilov in tipal v cevovode _x000D_
- elektro načrt in funkcijsko shemo avtomatike_x000D_
- opise delovanja in navodila za upravljanje_x000D_
- izdelavo programa za krmilnik_x000D_
- kontrola pravilnosti vgradnje ventilov_x000D_
- kontrolo el. priključkov in nalaganje programa_x000D_
- preizkusni zagon in nastavitev parametrov_x000D_
- poučitev uporabnikov o upravljanju sistema in predajni zapisnik</t>
  </si>
  <si>
    <t>Pripravljalna dela, tlačni preizkus, izpiranje cevovodov ter zaključna dela</t>
  </si>
  <si>
    <t>Priprava dokumentacije</t>
  </si>
  <si>
    <r>
      <t xml:space="preserve">f </t>
    </r>
    <r>
      <rPr>
        <sz val="8"/>
        <rFont val="Arial"/>
        <family val="2"/>
      </rPr>
      <t>32</t>
    </r>
  </si>
  <si>
    <r>
      <rPr>
        <b/>
        <sz val="8"/>
        <rFont val="Arial"/>
        <family val="2"/>
        <charset val="238"/>
      </rPr>
      <t>PVC kanalizacijske cevi</t>
    </r>
    <r>
      <rPr>
        <sz val="8"/>
        <rFont val="Arial"/>
        <family val="2"/>
        <charset val="238"/>
      </rPr>
      <t xml:space="preserve"> s fazonskimi kosi, kolena, odcepi, čistilni kosi ter vsem pritrdilnim in tesnilnim materialom.</t>
    </r>
  </si>
  <si>
    <t>Izolacija kondenznih cevi os fleksibilnimi cevaki debeline 19 mm (ustreza AF/Armaflex ali podobno).</t>
  </si>
  <si>
    <t xml:space="preserve">Fleksibilni akustično in toplotno izolacijski zračni kanali za namestitev na priključek posameznega vpihovalnega elementa, narejeni iz notranje fleksibilne perforirane večpastne aluminijaste cevi in zunanje fleksibilne večpastne aluminijaste cevi ter zvočno dušilnega materiala med njima. </t>
  </si>
  <si>
    <t>Aluminijaste prezračevalne rešetke za odvod zraka za vgradnjo v vratno krilo širine 37 do 55mm, izdelano iz aluminijastega okvirja ter protiokvirja in fiksnih horizontalnih lamel, komplet s pritrdilnim in tesnilnim materialom.</t>
  </si>
  <si>
    <t>SKUPAJ (€)</t>
  </si>
  <si>
    <t>Lamelne blazine za toplotno in zvočno izolacijo cevovodov in klimakanalov</t>
  </si>
  <si>
    <t>53.</t>
  </si>
  <si>
    <t>54.</t>
  </si>
  <si>
    <t>OBČINA MARKOVCI</t>
  </si>
  <si>
    <t>Markovci 43</t>
  </si>
  <si>
    <t>2281 Markovci</t>
  </si>
  <si>
    <t>VGRADNJA KLIMATSKIH SISTEMOV</t>
  </si>
  <si>
    <t>Ptuj, oktober 2023</t>
  </si>
  <si>
    <t>LEA-08-2023</t>
  </si>
  <si>
    <t>Vrtanje prebojev v AB‐konstrukcijah za izvedbo raznih prezračevalnih vodov in napeljav, vključno z zaključno obdelavo prebojev.</t>
  </si>
  <si>
    <t xml:space="preserve">Vrtanje prebojev  </t>
  </si>
  <si>
    <t xml:space="preserve">Dobava, montaža, demontaža in amortizacija delovnih (premičnih, lovilnih, zaščitnih opažev na odrih) in fasadnih odrov, vključno z zaščito z juto ter vsemi dostopi in varovanji. </t>
  </si>
  <si>
    <t>Delovni in fasadni odri</t>
  </si>
  <si>
    <t xml:space="preserve">Zaščita dostopov, prehodov in ostala zaščita stavbe, ki ostaja v funkciji, medtem ko se stavba oziroma prostori prenavljajo. </t>
  </si>
  <si>
    <t xml:space="preserve">Zaščita dostopov   </t>
  </si>
  <si>
    <t>Zaščita obstoječega pohištva, ki se ne prestavlja oziroma odstranjuje, in zaščita v prostorih, kjer se izvajajo prenovitvena dela.</t>
  </si>
  <si>
    <t>Zaščita inventarja</t>
  </si>
  <si>
    <t>Odstranitev spuščenega stropa, če so obravnavani prostori, kjer je predmet obravnave tudi prezračevanje.</t>
  </si>
  <si>
    <t>Odstranitev delov stropa</t>
  </si>
  <si>
    <t>Odstranitev in po potrebi prilagoditev ter ponovna montaža elementov na stavbi in ob njej oziroma odvoz na deponijo.</t>
  </si>
  <si>
    <t>Odstranitve in ponovna montaža elementov na stavbi</t>
  </si>
  <si>
    <t xml:space="preserve">Demontaža obstoječih prezračevalnih naprav, črpalk in ostale nepotrebne opreme, vključno z iznosom in odvozom na trajno deponijo. </t>
  </si>
  <si>
    <t>Demontaža obstoječih prezračevalnih naprav in opreme</t>
  </si>
  <si>
    <t>Čiščenje stavbe in okolice med gradnjo in po njej in finalno čiščenje stavbe po končanih delih pred predajo naročniku.</t>
  </si>
  <si>
    <t>Čiščenje stavbe in okolice</t>
  </si>
  <si>
    <t>Zaščita obstoječih tlakov, zasteklitev, sten, stavbnega pohištva, notranje opreme (npr. polaganje zaščitnih folij itd.).</t>
  </si>
  <si>
    <t>Zaščita površin</t>
  </si>
  <si>
    <t>Označitev in zaščita obstoječe elektroinstalacije na podstrešju in na mestu vgradnje novih sistemov</t>
  </si>
  <si>
    <t xml:space="preserve">Označitev in zaščita obstoječe elektroinstalacije </t>
  </si>
  <si>
    <t>Priklop in postavitev gradbiščne elektroomarice in ureditev gradbiščne vodovodne inštalacije.</t>
  </si>
  <si>
    <t xml:space="preserve">Prevoz, postavitev in odstranitev gradbenih zabojnikov. </t>
  </si>
  <si>
    <t>Dobava in postavitev opozorilnih tabel in prometne signalizacije skladno z varnostnim načrtom.</t>
  </si>
  <si>
    <t xml:space="preserve">Ureditev in organizacija gradbišča: </t>
  </si>
  <si>
    <t xml:space="preserve">Dobava in postavitev gradbiščne zaščitne ograje z vrati. </t>
  </si>
  <si>
    <t>Izdelava, dobava in postavitev gradbiščne table skladno z veljavno gradbeno zakonodajo in navodili sofinancerja. -</t>
  </si>
  <si>
    <t xml:space="preserve">Vsa dela se nanašajo na vgradnjo s tem projektom predvidenih del za izvedbo novih ali obnovo obstoječih klimatizacijskih sistemov na OŠ Markovci. </t>
  </si>
  <si>
    <t>LEA-08-23</t>
  </si>
  <si>
    <t>1</t>
  </si>
  <si>
    <t>Visoko učinkoviti VRF sistem iz ECOi 2-cevne serije primeren za zunanjo ali notranjo montažo, z dvema hirmetično zaprtima inverter+ kompresorjema.</t>
  </si>
  <si>
    <t>V primeru okvare kompresorja se aktivira možnost "backup", pri kateri bo druga zunanja enota ali drugi kompresor v sklopu sistema zunanjih enot še naprej deloval/a. Enota omogoča LLC (Load Level Control) funkcijo stalnega spreminjanja temperature izparilnika in temperature kondenzacije delovnega medija na sobno temperaturo skozi vse leto, z dodatnimi prihranki energije in večjim udobjem zaradi višjih temperatur medijev.</t>
  </si>
  <si>
    <t>Območje delovanja zunanjih enot:
- v načinu hlajenja od Tv = -10°C do + 52°C st,
- v načinu ogrevanja od Tv = -25°C do + 18°Cvt.
Sistem dopušča obratovanje od 50% do 200% razmerja zmogljivosti.</t>
  </si>
  <si>
    <t>Enote so modularne izvedbe z osnovnim okvirjem in pocinkanimi jeklenimi ploščami z ustrezno zaščito za zunanjo in notranjo postavitev. Oblika naprave je zaščitena s premazom, odpornim proti koroziji, ki preprečuje plesni in slano atmosfero. Do velikosti 20HP enote je lahko v obliki 1 modula, večje pa v obliki dveh ali treh modulov. Enote 16HP, 18HP in 20HP so lahko sestavljene iz dveh modulov. Največja dimenzija je 80 HP. Vsi moduli imajo enako višino in globino, da omogočajo enostavno namestitev v vrstah.</t>
  </si>
  <si>
    <t>Toplotni izmenjevalec zrak-freon, to je kondenzator / uparjalnik, je zasnovan za delovanje z R410A. Aluminijasti trakovi izmenjevalca toplote so površinsko zaščiteni pred atmosferskimi vplivi s fino obdelavo BLUEFIN.</t>
  </si>
  <si>
    <t>Hladilni krog enote je sestavljen iz hirmetično zaprtega inverterskega dvorotacijskega kompresorja, štiripotni ventil za regulacijo, kolektorja, filtra in olja za odvajanje. Enote so tovarniško testirane, vakumirane in predhodno napolnjene z hladilnim medijem R410a.Hermetični dvorotacijski kompresorji so zvočno izolirani. Moduli 8HP, 10HP, 12HP imajo en kompresor, moduli 14HP, 16HP, 18HP in 20HP dva kompresorja.</t>
  </si>
  <si>
    <t>Enota odvzame zrak s strani in ga potegne navpično navzgor skozi zaščitno mrežo. Del ventilatorja enote ima zunanji statični tlak 80  kar omogoča namestitev znotraj prostora. Enote 8HP do 16HP imajo en aksialni ventilator, 18HP in 20HP pa dva aksialna ventilatorja.</t>
  </si>
  <si>
    <t>Možnost tihega nočnega način z zmanjšanjem zvočnega tlaka za -3 dB (A) v prvem koraku in -5 dB (A) v drugem koraku.</t>
  </si>
  <si>
    <t xml:space="preserve">Vse krmilne in zaščitne funkcije so krmiljene z vgrajenim mikroprocesorskim krmilnikom, vključno z visokim in nizkim tlakom,senzorji temperature hladilne tekočine, temperaturo olja, temperaturo izmenjevalnika toplote in zunanjo temperaturo. Krmilna elektronika je prevlečena s silikonsko plastjo, ki ščiti elektronske komponente pred vplivi vremenskih razmer, kot so vlaga in prah. </t>
  </si>
  <si>
    <t>Največja dovoljena skupna dolžina cevi: 1000 m (enakovredno dolžina 200 m).</t>
  </si>
  <si>
    <t>Dovoljena višinska razlika med zunanjimi in notranjimi enotami: 50m (90m)</t>
  </si>
  <si>
    <t>Dovoljena višinska razlika med notranjimi enotami: 15 m (30 m)</t>
  </si>
  <si>
    <t>Sistem zunanjih enot omogoča priključitev do 63 notranjih enot.</t>
  </si>
  <si>
    <t>Moč hlajenja sistema zunanjih enot: 56,0 kW</t>
  </si>
  <si>
    <t>Moč ogrevanja sistema zunanjih enot: 63,0 kW</t>
  </si>
  <si>
    <t>Priključna moč sistema v hlajenju: 12,8 kW</t>
  </si>
  <si>
    <t>Priključna moč sistma v ogrevanju: 13,20 kW</t>
  </si>
  <si>
    <t>Električno napajanje: 380/400/415V ~ 3F ~ 50Hz</t>
  </si>
  <si>
    <t>EER: 4,38</t>
  </si>
  <si>
    <t>COP: 4,77</t>
  </si>
  <si>
    <t>Pretok zraka: 448 m3/h</t>
  </si>
  <si>
    <t>Raven zvočnega tlaka:</t>
  </si>
  <si>
    <t>Običajni način: 59 dB (A)</t>
  </si>
  <si>
    <t>Tihi način: 56 dB (A)</t>
  </si>
  <si>
    <t>Dimenzije VxŠxG: 2 x (1842 x 770 x 1000) mm</t>
  </si>
  <si>
    <t>Neto teža: 2 x 210 kg</t>
  </si>
  <si>
    <t>Cevne povezave VRF sistema:</t>
  </si>
  <si>
    <t>Priključek za plin. faza: 28,58 mm / 431,75 mm</t>
  </si>
  <si>
    <t>Priključek za tekočo fazo: 15,88 mm / 19,05 mm</t>
  </si>
  <si>
    <t>Priključek za uravnoteženje: 6,35 mm</t>
  </si>
  <si>
    <t>Hladivo: R410A</t>
  </si>
  <si>
    <t>Enota je opremljena s črpalko za kondenzat, centrifugalnim ventilatorjem, direktnim ekspanzijski toplotnim izmenjevalcem, ekspanzijskim ventilom, potrebnimi elementi za zaščito, odprtino za dovod svežega zraka, filtrom in DC motorjem ventilatorjev s spremenljivo hitrostjo.</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</si>
  <si>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</si>
  <si>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Dodatna funkcija nanoeX filtracije je samodejno čiščenje notranjosti klimatske naprave. Brez vzdrževanja, brez zamenjave; nanoe™ X je rešitev brez filtra, izdelana iz titana, ki ne potrebuje vzdrževanja, saj je njena elektroda za atomizacijo med postopkom pridobivanja obdana z vodo.</t>
  </si>
  <si>
    <t>Proizvod Panasonic S-45MY3E</t>
  </si>
  <si>
    <t>Nominalna moč hlajenja: 4,5 kW</t>
  </si>
  <si>
    <t>Nominalna moč ogrevanja: 5,0 kW</t>
  </si>
  <si>
    <t>Vhodna moč (hlajenje / ogrevanje): 40/35 W</t>
  </si>
  <si>
    <t>Pretok zraka hlajenje: 8,20 / 9,30 / 10,00 m3/min</t>
  </si>
  <si>
    <t>Pretok zraka ogrevanje: 8,20 / 9,60 / 10,30 m3/min</t>
  </si>
  <si>
    <t>Raven zvočnega tlaka: 28/34/38 db(A)</t>
  </si>
  <si>
    <t>Dimenzije enote: VxŠxD 230 x 583  x 583 mm</t>
  </si>
  <si>
    <t>Teža: 15 kg</t>
  </si>
  <si>
    <t>Cevne povezave (plin / tekočina): 12,7 / 6,35 mm</t>
  </si>
  <si>
    <t>Priključek kondenzata (zunanji premer): 32 mm</t>
  </si>
  <si>
    <t>Napajanje 220 V</t>
  </si>
  <si>
    <t>Dekorativna maska v standardni beli barvi:</t>
  </si>
  <si>
    <t>Teža dekorativne maske: 2,8 kg</t>
  </si>
  <si>
    <t>Dimenzije dekorativne maske (V x Š x G): 30 × 625 × 625 mm</t>
  </si>
  <si>
    <t>Barva dekorativnega panela je bela - RAL9010.</t>
  </si>
  <si>
    <t>Proizvod Panasonic CZ-KPY4</t>
  </si>
  <si>
    <t>Žični daljinski upravljalnik z zaslonom na dotik za nadzor ene ali več notranjih enot sistema Panasonic PACi ali ECOi. Intuitivno upravljanje z elegantno zasnovo, preprostim in hitrim delovanjem, gladko površino s popolnoma ploskim in črnim zaslonom LCD, ter kompaktnim ohišjem velikosti samo 86 x 86 mm.</t>
  </si>
  <si>
    <t>Funkcije:</t>
  </si>
  <si>
    <t xml:space="preserve">¤ Bluetooth® funkcija </t>
  </si>
  <si>
    <t>¤ vklop/izklop</t>
  </si>
  <si>
    <t>¤ Nastavitve načina delovanja: hlajenje, gretje, razvlaževanje, ventilacija</t>
  </si>
  <si>
    <t>¤ nastavitev temperature</t>
  </si>
  <si>
    <t>¤ nastavitev hitrosti ventilatorja notranje enote: 5 ravni</t>
  </si>
  <si>
    <t>¤ nastavitev smeri izpiha zraka iz notranje enote</t>
  </si>
  <si>
    <t>¤ prikaz ure, časovnik in indifikacija dneva v tednu</t>
  </si>
  <si>
    <t>¤ sistem sledenja parametrov</t>
  </si>
  <si>
    <t>¤ funkcija diagnostike; prikaz zadnjih štirih alarmov</t>
  </si>
  <si>
    <t>¤ osvetljen zaslon</t>
  </si>
  <si>
    <t>¤ povezljiva z H&amp;C Control in Diagnostics Bluetooth® aplikacijo za daljinsko upravljanje ter dostop do servisnih parametrov</t>
  </si>
  <si>
    <t>¤ možnost nastavitve nanoe™ X in Econavi</t>
  </si>
  <si>
    <t>¤ dimenzije (V x Š x G): 86 x 86 x 25 mm</t>
  </si>
  <si>
    <t>Panasonicov sistem v oblaku AC Smart Cloud vam
omogoča popoln nadzor vse vaše napeljave prek tabličnega in osebnega računalnika. Z enim samim klikom lahko sproti pridobite podatke vseh enot z različnih lokacij o stanju vseh vaših napeljav ter s tem preprečujete morebitne okvare in optimizirate stroške.</t>
  </si>
  <si>
    <t>Lastnosti:</t>
  </si>
  <si>
    <t>* Do 32 enot</t>
  </si>
  <si>
    <t>* Nastavitev delovanja enot v sistemu</t>
  </si>
  <si>
    <t>* Funkcija varčevanja z energijo (e-Cut)</t>
  </si>
  <si>
    <t>* Časovno razporejanje</t>
  </si>
  <si>
    <t>* Prikaz statističnih podatkov za energijske prihranke</t>
  </si>
  <si>
    <t>* Funkcija vzdrževanja</t>
  </si>
  <si>
    <t>* Prilagajanje uporabnikov</t>
  </si>
  <si>
    <t>Za delovanje potrebuje priklop na LAN</t>
  </si>
  <si>
    <t>Možno delovanje s 4G Usmerjevalnikom</t>
  </si>
  <si>
    <t>Povezovalni in razdelilni kompleti Panasonic:</t>
  </si>
  <si>
    <t>CZ-P680BK2BM</t>
  </si>
  <si>
    <t>CZ-P224BK2BM</t>
  </si>
  <si>
    <t xml:space="preserve">Bakrene cevi, predizolirane z ARMSTRONG AC 9 s fazonskimi kosi, z materialom za lotanje, s tesnilnim in obešalnim materialom, z dodatkom za razrez, po VDI 2035, DIN 18380                                                                      </t>
  </si>
  <si>
    <t>19.05 x 31.75</t>
  </si>
  <si>
    <t>12.7 x 25.4</t>
  </si>
  <si>
    <t>9.52 x 22.22</t>
  </si>
  <si>
    <t>9.52 x 19.05</t>
  </si>
  <si>
    <t>9.52 x 15.88</t>
  </si>
  <si>
    <t>6.35 x 12.7</t>
  </si>
  <si>
    <t>Dobava in montaža elektro signalnih kablov za povezavo med notranjimi in zunanjimi napravami</t>
  </si>
  <si>
    <t xml:space="preserve">- 2x1,5 mm2 oklopljen kabel za P link komunikacijo </t>
  </si>
  <si>
    <t>- 2x0.75 mm2 za povezavo stenskega upravljalnika z notranjo enoto</t>
  </si>
  <si>
    <t>Montaža zunanje enote VRF sistema</t>
  </si>
  <si>
    <t>- postavitev naprave na pripravljeno konstrukcijo</t>
  </si>
  <si>
    <t>- dvig in postavitev enote na konstrukcijo</t>
  </si>
  <si>
    <t>Montaža notranje kasetne enote</t>
  </si>
  <si>
    <t xml:space="preserve">- montaža notranjega dela klimatske naprave na navojne palice </t>
  </si>
  <si>
    <t>Zagon sistema</t>
  </si>
  <si>
    <t>- nastavitev parametrov delovanja VRF sistema</t>
  </si>
  <si>
    <t>- nastavitev parametrov delovanja CNS sistema</t>
  </si>
  <si>
    <t>* V popisu niso upoštevana gradbena dela</t>
  </si>
  <si>
    <t>* V popisu ni upoštevana izvedba kanalizacijskih del</t>
  </si>
  <si>
    <t xml:space="preserve">* V popisu niso upoštevana elektro dela
</t>
  </si>
  <si>
    <t>POHLAJEVANJE UČILNIC</t>
  </si>
  <si>
    <r>
      <rPr>
        <sz val="8"/>
        <rFont val="Arial"/>
        <family val="2"/>
      </rPr>
      <t xml:space="preserve">VRF sistem </t>
    </r>
    <r>
      <rPr>
        <b/>
        <sz val="8"/>
        <rFont val="Arial"/>
        <family val="2"/>
      </rPr>
      <t xml:space="preserve">Panasonic ECOi U-20ME2E8 </t>
    </r>
    <r>
      <rPr>
        <sz val="8"/>
        <rFont val="Arial"/>
        <family val="2"/>
      </rPr>
      <t xml:space="preserve">sestavljena iz dveh zunanjih enot </t>
    </r>
    <r>
      <rPr>
        <b/>
        <sz val="8"/>
        <rFont val="Arial"/>
        <family val="2"/>
      </rPr>
      <t>U-10ME2E8</t>
    </r>
  </si>
  <si>
    <r>
      <rPr>
        <sz val="8"/>
        <rFont val="Arial"/>
        <family val="2"/>
      </rPr>
      <t xml:space="preserve">Združevalni cevni razvod </t>
    </r>
    <r>
      <rPr>
        <b/>
        <sz val="8"/>
        <rFont val="Arial"/>
        <family val="2"/>
      </rPr>
      <t>Panasonic tip CZ-P680PH2BM</t>
    </r>
  </si>
  <si>
    <r>
      <t xml:space="preserve">Klimatska naprava proizvajalca </t>
    </r>
    <r>
      <rPr>
        <b/>
        <sz val="8"/>
        <rFont val="Arial"/>
        <family val="2"/>
      </rPr>
      <t>Panasonic</t>
    </r>
    <r>
      <rPr>
        <sz val="8"/>
        <rFont val="Arial"/>
        <family val="2"/>
      </rPr>
      <t xml:space="preserve"> v 4-smerni kasetni izvedbi tipa Y3, v sodobni mat beli barvi. Naprava je namenjena za uporabo v notranjih prostorih objekta in deluje v kombinaciji z zunanjimi enotami ECOi, Mini ECOi in ECO G iz serije VRF
</t>
    </r>
  </si>
  <si>
    <r>
      <rPr>
        <sz val="8"/>
        <rFont val="Arial CE"/>
      </rPr>
      <t xml:space="preserve">Proizvod </t>
    </r>
    <r>
      <rPr>
        <b/>
        <sz val="8"/>
        <rFont val="Arial CE"/>
      </rPr>
      <t>Panasonic tip CZ-RTC6BL</t>
    </r>
  </si>
  <si>
    <r>
      <rPr>
        <b/>
        <sz val="8"/>
        <rFont val="Arial"/>
        <family val="2"/>
      </rPr>
      <t>Panasonic AC Smart Cloud</t>
    </r>
    <r>
      <rPr>
        <sz val="8"/>
        <rFont val="Arial"/>
        <family val="2"/>
      </rPr>
      <t xml:space="preserve"> nadzorni sistem</t>
    </r>
  </si>
  <si>
    <r>
      <t xml:space="preserve">Modul </t>
    </r>
    <r>
      <rPr>
        <b/>
        <sz val="8"/>
        <rFont val="Arial"/>
        <family val="2"/>
      </rPr>
      <t>CZ-CFUSCC1</t>
    </r>
    <r>
      <rPr>
        <sz val="8"/>
        <rFont val="Arial"/>
        <family val="2"/>
      </rPr>
      <t xml:space="preserve"> - Napajanje 220 V</t>
    </r>
  </si>
  <si>
    <r>
      <rPr>
        <sz val="8"/>
        <rFont val="Arial"/>
        <family val="2"/>
      </rPr>
      <t xml:space="preserve">Oznaka kpl: </t>
    </r>
    <r>
      <rPr>
        <b/>
        <sz val="8"/>
        <rFont val="Arial"/>
        <family val="2"/>
      </rPr>
      <t>Panasonic KIT-ACSC1Y32FULL</t>
    </r>
  </si>
  <si>
    <t>Navezava odtoka kondenza na meteorne odtoke šole.</t>
  </si>
  <si>
    <t>Odvod kondenza iz notranjih hladilnih enot</t>
  </si>
  <si>
    <t>Razna nepredvidena dela zaradi del na obstoječi stavbi</t>
  </si>
  <si>
    <t>približno 600x600</t>
  </si>
  <si>
    <t xml:space="preserve">Izvedba prebojev skozi ploščo in steno, strop, za potrebe vgradnje kasetnih stropnih enot, vključno z obrobami, pleskanjem stropa 3x v področju namestitve stropne enote za hlajenje. </t>
  </si>
  <si>
    <t>Konstrukcijski material pri vgradnji kasetnih enot iz alu profilov in lesa.</t>
  </si>
  <si>
    <t>Ohišje:</t>
  </si>
  <si>
    <t xml:space="preserve">-Profil okvirja debeline 65 mm </t>
  </si>
  <si>
    <t xml:space="preserve">-Debelina okvirja 2 mm </t>
  </si>
  <si>
    <t>-Debelina pločevine sten notranja / zunanja 1,0/1,0 mm</t>
  </si>
  <si>
    <t xml:space="preserve">- Izolacija gostote 50 kg/m3 </t>
  </si>
  <si>
    <t>-Razred stabilnosti D2 (prEN 1886)</t>
  </si>
  <si>
    <t xml:space="preserve">- Tesnost ohišja razred L2 L2 (prEN 1886) </t>
  </si>
  <si>
    <t xml:space="preserve">-Toplotni koeficient prehoda razred T4/* T3 (prEN </t>
  </si>
  <si>
    <t xml:space="preserve">-Faktor toplotnega mostu ohišja razred TB4/ * TB3 1886) (prEN 1886) </t>
  </si>
  <si>
    <t xml:space="preserve">-Dušenja zvoka EN 1886-1998 33 dB (A) </t>
  </si>
  <si>
    <t xml:space="preserve">- Priporočena hitrost zraka na registrih 3,0 m/s max. </t>
  </si>
  <si>
    <t xml:space="preserve">*Z uporabo termalnih profilov </t>
  </si>
  <si>
    <t xml:space="preserve">Prosto tekajoč ventilator: </t>
  </si>
  <si>
    <t xml:space="preserve">Register z okvirjem iz pocinkane pločevine in izveden z brezšivnimi bakrenimi cevmi. Register je možno enostavno odstraniti, saj je nameščen na vodilih. Register je nameščen nad kondenzacijsko posodo iz pocinkane pločevine ali nerjavnega jekla s priključkom z odtokom na servisni strani. V smeri toka zraka je postavljen ločevalnik vodnih kapljic. </t>
  </si>
  <si>
    <t xml:space="preserve">Ploščni izmenjevalec toplote: </t>
  </si>
  <si>
    <t xml:space="preserve">Visoko učinkovit rekuperacijski sistem za izkoriščanje toplote s ploščnim izmenjevalcem s ploščami iz aluminija, prevlečenega aluminija, nerjavečega jekla ali namesto kovinskih cevi ločevalniki iz stekla. Izmenjevalec je opremljen z kondenzacijsko posodo in </t>
  </si>
  <si>
    <t>by-pass&lt; loputo.</t>
  </si>
  <si>
    <t xml:space="preserve">Enote naprava v smeri toka zraka: </t>
  </si>
  <si>
    <t xml:space="preserve">Zajem: </t>
  </si>
  <si>
    <t xml:space="preserve">Zajemna žaluzija s fleksibilnimi priključki in zaščitnimi haubami iz pocinkane pločevine. </t>
  </si>
  <si>
    <t xml:space="preserve">Vrečasti filter </t>
  </si>
  <si>
    <t xml:space="preserve">Razred filtracije: F-5 </t>
  </si>
  <si>
    <t>Površina filtra: 16,8 m2</t>
  </si>
  <si>
    <t xml:space="preserve">Ventilator / motor je nameščen na skupnem podstavku, ki je postavljen na antivibracijskih podstavkih (gumijastih ali vzmetnih). Vstopna ventilatorska odprtina je povezana z ohišje naprave s prožnim platnom. </t>
  </si>
  <si>
    <t>Začetni padec tlaka: 63 Pa</t>
  </si>
  <si>
    <t xml:space="preserve"> Končni padec tlaka: 200 Pa</t>
  </si>
  <si>
    <t xml:space="preserve"> filter elementi: 4 kos 592 x 592 x 500 mm + </t>
  </si>
  <si>
    <t xml:space="preserve">Dodatki: </t>
  </si>
  <si>
    <t>Vgrajene točke merjenja tlaka</t>
  </si>
  <si>
    <t xml:space="preserve"> Okvirji filtra so izdelani iz pocinkane pločevine</t>
  </si>
  <si>
    <t xml:space="preserve"> Odstranljiva plošča (K) </t>
  </si>
  <si>
    <t>Ploščni izmenjevalec toplote</t>
  </si>
  <si>
    <t xml:space="preserve"> Aluminijast toplotni izmenjevalnik z &gt;By-pass&lt; žaluzijo, </t>
  </si>
  <si>
    <t xml:space="preserve">Zajemni zrak: 12200 m3/h </t>
  </si>
  <si>
    <t xml:space="preserve">Odpadni zrak: 9700 m3/h </t>
  </si>
  <si>
    <t>Zimski režim:</t>
  </si>
  <si>
    <t xml:space="preserve"> najmanjši izkoristek 74,5%. </t>
  </si>
  <si>
    <t xml:space="preserve">temperatura odpadnega zraka: 21 C/40% RH </t>
  </si>
  <si>
    <t>max. padec tlaka zraka na zajemu: 245 Pa</t>
  </si>
  <si>
    <t xml:space="preserve"> max. padec tlaka zraka na odpadu: 173 Pa</t>
  </si>
  <si>
    <t xml:space="preserve"> min. temperatura za izmenjevalcem: 12,3 o C </t>
  </si>
  <si>
    <t>min. moč povrnjene toplote: 103,4 kW</t>
  </si>
  <si>
    <t xml:space="preserve"> Letni režim: </t>
  </si>
  <si>
    <t xml:space="preserve">najmanjši izkoristek 66,4% </t>
  </si>
  <si>
    <t>temperatura zajemnega zraka: 35 C/ 40% RH</t>
  </si>
  <si>
    <t xml:space="preserve"> temperatura odpadnega zraka: 26 . C/50% RH</t>
  </si>
  <si>
    <t xml:space="preserve"> max. padec tlaka zraka na zajemu: 245 Pa</t>
  </si>
  <si>
    <t xml:space="preserve"> max. temperatura za izmenjevalcem: 29 o C/56,3% RH </t>
  </si>
  <si>
    <t xml:space="preserve">min. moč povrnjenega hladu: 24,4 kW </t>
  </si>
  <si>
    <t>Dodatki:</t>
  </si>
  <si>
    <t xml:space="preserve"> Posoda za kondenzat iz nerjavečega jekla </t>
  </si>
  <si>
    <t xml:space="preserve">Sifon </t>
  </si>
  <si>
    <t xml:space="preserve">- &gt;By-pass&lt; loputa na dovodu </t>
  </si>
  <si>
    <t>Hladilno/Grelni register</t>
  </si>
  <si>
    <t xml:space="preserve"> Zimski režim:</t>
  </si>
  <si>
    <t xml:space="preserve"> dovod zraka: 12,3 o C </t>
  </si>
  <si>
    <t xml:space="preserve">izhod zraka: 24◦ C </t>
  </si>
  <si>
    <t xml:space="preserve">padec tlaka: 35 Pa </t>
  </si>
  <si>
    <t xml:space="preserve">medij: R410A </t>
  </si>
  <si>
    <t xml:space="preserve">temperatura kondenzacije: 45 C </t>
  </si>
  <si>
    <t xml:space="preserve">Moč: 48,1 1 kW </t>
  </si>
  <si>
    <t xml:space="preserve">Letni režim. </t>
  </si>
  <si>
    <t xml:space="preserve">dovod zraka: 29o C/56,3% RH </t>
  </si>
  <si>
    <t xml:space="preserve">izhod zraka: 20 C/86,6% RH </t>
  </si>
  <si>
    <t xml:space="preserve">zračni padec tlaka: 49 Pa </t>
  </si>
  <si>
    <t>medij: R410A</t>
  </si>
  <si>
    <t xml:space="preserve"> temperatura uparjanja: 6o C </t>
  </si>
  <si>
    <t xml:space="preserve">Moč: 53,6 kW </t>
  </si>
  <si>
    <t xml:space="preserve">Material cevi baker </t>
  </si>
  <si>
    <t>razmik min:. 2,5 mm</t>
  </si>
  <si>
    <t xml:space="preserve"> Dodatki:</t>
  </si>
  <si>
    <t xml:space="preserve"> Vodila iz nerjavečega jekla</t>
  </si>
  <si>
    <r>
      <t xml:space="preserve">Hladilno/Grelni </t>
    </r>
    <r>
      <rPr>
        <sz val="8"/>
        <rFont val="Arial"/>
        <family val="2"/>
        <charset val="238"/>
      </rPr>
      <t xml:space="preserve">register: </t>
    </r>
  </si>
  <si>
    <r>
      <t>Tip filtera: AAF</t>
    </r>
    <r>
      <rPr>
        <sz val="8"/>
        <color rgb="FF1C1E21"/>
        <rFont val="Arial"/>
        <family val="2"/>
        <charset val="238"/>
      </rPr>
      <t xml:space="preserve"> </t>
    </r>
  </si>
  <si>
    <t>Ločevalnik (eliminator) kapljic</t>
  </si>
  <si>
    <t xml:space="preserve">ventilator tip: ER63C </t>
  </si>
  <si>
    <t xml:space="preserve">količina zraka: 12200 m3/h </t>
  </si>
  <si>
    <t>eksterni tlak: 450 Pa</t>
  </si>
  <si>
    <t xml:space="preserve">totalni tlak: 949 </t>
  </si>
  <si>
    <t xml:space="preserve">Pa RMP: 1418 1/min </t>
  </si>
  <si>
    <t xml:space="preserve">absorbirana moč: 5,37 kW </t>
  </si>
  <si>
    <t xml:space="preserve">učinkovitost: 77,5% </t>
  </si>
  <si>
    <t xml:space="preserve">hrup: 87,8 dB (A) </t>
  </si>
  <si>
    <t xml:space="preserve">Tip motorja: THCL155 </t>
  </si>
  <si>
    <t xml:space="preserve">nazivna moč: 5,5 KW </t>
  </si>
  <si>
    <t xml:space="preserve">nominalni RPM: 1460 1/min </t>
  </si>
  <si>
    <t xml:space="preserve">nazivni tok: 10,9 </t>
  </si>
  <si>
    <t xml:space="preserve">Krilna vrata z &gt;EMKA&lt; ročaji </t>
  </si>
  <si>
    <t xml:space="preserve">Priključki za nastavitev regulacije količine zraka </t>
  </si>
  <si>
    <t xml:space="preserve">Toplotna zasčita PTC </t>
  </si>
  <si>
    <t xml:space="preserve">Kabelska ovojnica PG </t>
  </si>
  <si>
    <t>Povratek:</t>
  </si>
  <si>
    <t xml:space="preserve">proizvajalec filtera: WEGER </t>
  </si>
  <si>
    <t xml:space="preserve">tip filtra: FOE </t>
  </si>
  <si>
    <t xml:space="preserve">razred filtracije: </t>
  </si>
  <si>
    <t xml:space="preserve">G 4 </t>
  </si>
  <si>
    <t xml:space="preserve">površina: 2,8 m2 </t>
  </si>
  <si>
    <t xml:space="preserve">začetni padec tlaka: 16 Pa </t>
  </si>
  <si>
    <t>končni padec tlaka: 150 Pa</t>
  </si>
  <si>
    <t xml:space="preserve"> filter elementi: 4 kos 592 x 592 x 48 mm </t>
  </si>
  <si>
    <t xml:space="preserve">Vgrajene točke merjenja tlaka </t>
  </si>
  <si>
    <t>Okvirji filtra so izdelani iz pocinkane pločevine</t>
  </si>
  <si>
    <t xml:space="preserve"> Krilna vrata Z &gt;&gt;EMKA&lt; ročaji </t>
  </si>
  <si>
    <t>Prosto-tekoči ventilator s frekvenčnim pretvornikom</t>
  </si>
  <si>
    <t xml:space="preserve"> ventilator tip: ER63C </t>
  </si>
  <si>
    <t>količina zraka: 9700 m3/h</t>
  </si>
  <si>
    <t xml:space="preserve"> eksterni tlak: 450 Pa</t>
  </si>
  <si>
    <t xml:space="preserve"> totalni tlak: 761 Pa</t>
  </si>
  <si>
    <t xml:space="preserve"> RMP: 1234 1/min </t>
  </si>
  <si>
    <t>absorbirana moč: 3,63 kW</t>
  </si>
  <si>
    <t xml:space="preserve"> učinkovitost: 76,1% </t>
  </si>
  <si>
    <t>hrup: 84,5 dB (A)</t>
  </si>
  <si>
    <t xml:space="preserve"> tip motorja: THCL155 </t>
  </si>
  <si>
    <t xml:space="preserve">nazivna moč: 3 kW </t>
  </si>
  <si>
    <t>nominalna RPM: 960 1/min</t>
  </si>
  <si>
    <t xml:space="preserve"> nazivni tok: 6,84 A </t>
  </si>
  <si>
    <t xml:space="preserve">Krilna vrata Z &gt;EMKA&lt; ročaji </t>
  </si>
  <si>
    <t>Priključki za nastavitev regulacije količine zraka</t>
  </si>
  <si>
    <t xml:space="preserve">Odpadna žaluzija, vgrajena v ohišju prezračevalne naprave, s haubami za zaščito pred zunanjimi vremenskimi vplivi. </t>
  </si>
  <si>
    <t xml:space="preserve">Dovodna naprava tip: DIWER 1212 </t>
  </si>
  <si>
    <t xml:space="preserve">Odvodna naprava tip: DIWER 1212 </t>
  </si>
  <si>
    <t xml:space="preserve">Dimensiones (DxŠxV): 5564 x 1316 x 2866 mm </t>
  </si>
  <si>
    <t xml:space="preserve">Teža cca: 2490 kg </t>
  </si>
  <si>
    <t>-Max. razlika tlaka 3200 Pa Max. Temperatura obremenitev ohišja 110°C</t>
  </si>
  <si>
    <t>Vrečast filter:</t>
  </si>
  <si>
    <t>Filter celice so opremljene z visoko kakovostnimi filtri, ki so temperaturno obstojeni do 90 C,so samonosni,V skladu z DIN 24185 in standardom EUROVENT. Filtre so pritrjeni z ogrodjem iz pocinkanega jekla ali nerjavečega jekla in so vgrajeni v skladu z DIN 1946 s hitrimi zapirali - vzmetnimi sponkami. Filter celice se lahko zamenja na servisni strani naprave</t>
  </si>
  <si>
    <t xml:space="preserve">Prosto-tekoči ventilator s frekvenčnim pretvornikom </t>
  </si>
  <si>
    <t xml:space="preserve">Toplotna zaščita PTC </t>
  </si>
  <si>
    <t xml:space="preserve">Kasetni fiter </t>
  </si>
  <si>
    <t>Dva-etažna prezračevalna naprava modularne izvedbe za horizontalno zunanjo montažo z dvojnimi kompletno snemljivi stenski panelni in zaščitno streho. Vsak modul je sestavljen iz močne samo nosilne konstrukcije in dva- stenske izolirane plošče. Nosilni profili so narejeni iz posebej ekstrudiranih aluminijastih profilov z utori za montažo tesnil in zaobljenimi robovi na zunanji strani. Ti okvirji so povezani s kotnimi enotami iz litega aluminija in zavarovani z uporabo enega samega vijaka na vsakem vogalu, kar omogoča enostavno demontažo na objektu, če je to potrebno. Stenske, talne in strešne plošče so izdelane iz dvojne stenske konstrukcije pocinkano pločevino na notranji in zunanji strani, ter z 50 mm izolacijo iz mineralne volne med ploščami. Izolacija je negorljiva in v skladu z razredom požarne varnosti A1 pO DIN 4102. Robovi plošč imajo 90 stopinj korak, se nepreduśno prilega v okvir in se fiksira na s posebnimi  snap&lt; aluminijasti trakovi v utore ogrodja. Takozakovice ali vijaki niso potrebni. Posebna konstrukcija in nepreduśna metoda omogoča popolnoma gladke stene v notranjosti naprave. Dostopna vrata so izdelana na podoben način kot stenske plošče z nastavljivimi tečaji za zagotovitev zrakotesnosti vrat v celotni življenjski dobi naprave. Vrata modulov naprave, ki so pod tlakom, dodaten varnostni sistem preprečuje nenamerno odpiranje med obratovanjem. Posamezni moduli naprave so med seboj povezani samo s pomočjo priložene vezne pločevine in vijakov.</t>
  </si>
  <si>
    <t xml:space="preserve"> - Plošča debeline 50 mm</t>
  </si>
  <si>
    <t xml:space="preserve">Zunanja kompresorsko-kondenzatorska enota, toplotna </t>
  </si>
  <si>
    <t>črpalka z variabilno količino hladiva tipa DVM IV,</t>
  </si>
  <si>
    <t xml:space="preserve"> predvidena za ogrevanje in hlajenje prostorov z okolju </t>
  </si>
  <si>
    <t xml:space="preserve">prijaznim hladilnim sredstvom R410A: </t>
  </si>
  <si>
    <t>-Zunanja enota, sestavljena iz hermetičnega kompresorja, tipa "Digital Scroll" in elektromotorja, Z variabilnim številom vrtljajev, Z zaščito pred preobremenitvijo in zamrzovanjem, vključno z zračno hlajenim kondenzatorjem, optimiranim za delovanje z R410A, z visoko učinkovitimi Al lamelami in Cu cevmi, ventilatorjem za odvod kondenzacijske toplote, za največjo možno učinkovitost pri najmanjšem hrupu, ter avtomatiko za krmiljenje kapacitete hlajenja</t>
  </si>
  <si>
    <t xml:space="preserve">- Območje delovanja pri temp. okolice od -59C do +48C pri hlajenju in -20C do +24C pri gretju </t>
  </si>
  <si>
    <t xml:space="preserve">-možnost priklopa do 64 notranjih enot </t>
  </si>
  <si>
    <t xml:space="preserve">NOMINALNI TEHNIČNI PODATKI: </t>
  </si>
  <si>
    <t>Zunanja enota:</t>
  </si>
  <si>
    <t xml:space="preserve"> - hladilna zmogljivost 56 kW </t>
  </si>
  <si>
    <r>
      <t xml:space="preserve">-grelna zmogljivost 63 kW (46.1kW pri-209C) </t>
    </r>
    <r>
      <rPr>
        <sz val="8"/>
        <rFont val="Tahoma"/>
        <family val="2"/>
        <charset val="238"/>
      </rPr>
      <t>⁃</t>
    </r>
    <r>
      <rPr>
        <sz val="8"/>
        <rFont val="Arial"/>
        <family val="2"/>
        <charset val="238"/>
      </rPr>
      <t xml:space="preserve"> nom. el. priključna moč pri hlajenju 17 KW -nom el. priključna moč pri gretju 14,5 kW</t>
    </r>
  </si>
  <si>
    <r>
      <t xml:space="preserve"> - 3~ 400V/50HZ </t>
    </r>
    <r>
      <rPr>
        <sz val="8"/>
        <rFont val="Tahoma"/>
        <family val="2"/>
        <charset val="238"/>
      </rPr>
      <t>⁃</t>
    </r>
    <r>
      <rPr>
        <sz val="8"/>
        <rFont val="Arial"/>
        <family val="2"/>
        <charset val="238"/>
      </rPr>
      <t xml:space="preserve"> </t>
    </r>
  </si>
  <si>
    <t>-električni tok (max) 44,5 A</t>
  </si>
  <si>
    <t xml:space="preserve"> -zvočni tlak v razdalji 1m od naprave in in 1m od tal 61 dB(A) </t>
  </si>
  <si>
    <t>- teža 349 kg</t>
  </si>
  <si>
    <t xml:space="preserve"> -dimenzije 1295 x 1695x 765 mm</t>
  </si>
  <si>
    <t xml:space="preserve"> Proizvajalec: Samsung</t>
  </si>
  <si>
    <t xml:space="preserve"> Tip: RD200HHXGB</t>
  </si>
  <si>
    <t xml:space="preserve">Notranja enota SAMSUNG DVM IV sistema, kot </t>
  </si>
  <si>
    <t>elektronski ekspanzijski ventil za priklop na direktni</t>
  </si>
  <si>
    <t xml:space="preserve"> uparjalnik/kondenzator v prezračevalni napravi: </t>
  </si>
  <si>
    <t xml:space="preserve">-tipala plinaste in tekočinske faze hladilnega sredstva </t>
  </si>
  <si>
    <t>-opremljena z vsem električnim in komunikacijskim materialom potrebnim za delovanje  regulacija mora omogočati spremembo temperature vpiha</t>
  </si>
  <si>
    <t xml:space="preserve"> NOMINALNI TEHNIČNI PODATKI: </t>
  </si>
  <si>
    <t xml:space="preserve">-EEV: </t>
  </si>
  <si>
    <t xml:space="preserve">-hladilna zmogljivost 56 kW </t>
  </si>
  <si>
    <t>-grelna zmogljivost 63 kW</t>
  </si>
  <si>
    <t xml:space="preserve">- el. priključna moč 50 W; 1- 230V/50HZ </t>
  </si>
  <si>
    <t>-dimenzije 280 x 100 x 76 mm</t>
  </si>
  <si>
    <t>Tip: MWR-WH00</t>
  </si>
  <si>
    <t xml:space="preserve">Vgrajen klimat je proizvod: WEGER </t>
  </si>
  <si>
    <t>Proizvajalec vgrajene naprave: Samsung</t>
  </si>
  <si>
    <t>Opomba:</t>
  </si>
  <si>
    <t>Nasproti delujoče in aerodinamične lopatice iz aluminijastih ekstrudiranih profilov, vgrajen v okvir iz aluminijastih ekstrudiranih profilov z 30 mm prirobnico. Vodene so s plastičnimi kolesi, ki so vgrajena znotraj profila. Plastični zobniki so zaščiteni pred umazanijo in prahom, ki ga prevaža tok zraka v notranjosti lopute, prav tako so tudi zaščiteni pred zunanjo ali mehaničnimi poškodbami.</t>
  </si>
  <si>
    <t xml:space="preserve">Žaluzije: </t>
  </si>
  <si>
    <t xml:space="preserve">Kombinirana dvoetažna naprava za dovod in odvod zraka Zunanji in notranji paneli ter tla so iz pocinkane pločevine. </t>
  </si>
  <si>
    <t xml:space="preserve">Tehnični opis naprave: </t>
  </si>
  <si>
    <t>Cevovodi</t>
  </si>
  <si>
    <t>OŠ Markovci, Markovci 33d</t>
  </si>
  <si>
    <t>Montaža nastopne lestve za dostop na ravno streho objekta v višini 5 m</t>
  </si>
  <si>
    <t xml:space="preserve">Kompletna izvedba panelne ograje zaščitene proti koroziji za zunanjo postavitev. </t>
  </si>
  <si>
    <t>Okvirna dolžina ograje znaša 5 m. Potrebno prilagoditi pri montaži.</t>
  </si>
  <si>
    <t>GRETJE ZRAKA</t>
  </si>
  <si>
    <t>PRIKLJUČITEV KLIMATA - GRETJE</t>
  </si>
  <si>
    <t xml:space="preserve">Obtočna črpalka (izolirana), vključno tesnilni in pritrdilni material, vključno protiprirobnice in vijačni material. - </t>
  </si>
  <si>
    <t>PREZRAČEVANJE - KLIMATIZACIJA</t>
  </si>
  <si>
    <t xml:space="preserve"> Žični daljinski upravljalnik SAMSUNG DVM IV sistema, z možnostjo nastavitve temperature, vklop/izklop enote, spreminjanje režima delovanja, spreminjanje hitrosti ventilatorja, nastavitev smeri izpiha zraka enot, z vgrajenim temperaturnim senzorjem, možnostjo zaklepanja upravljalnika, "Sleep" in "Silent" funkcije enote za tišje delovanje, enostaven urnik delovanja z Različnimi stopnjami dostopa, </t>
  </si>
  <si>
    <t>Konstrukcijski material pri vgradnji enot iz profilov Sikla ali podobni.</t>
  </si>
  <si>
    <t>Priprava dokumentacije za klimatske naprave</t>
  </si>
  <si>
    <t>Sesalna prezračevalna rešetka</t>
  </si>
  <si>
    <t>npr. Systemair,…</t>
  </si>
  <si>
    <t>Tip: OAS-R 425 x 125</t>
  </si>
  <si>
    <t>Pravokotni kanalski dušilniki zvoka</t>
  </si>
  <si>
    <t>Tip: PZ-200/100 550x 400 x 1200-S…..LK sredina</t>
  </si>
  <si>
    <t>Tip: PZ-200/100 800x 500 x 1200-S….telovadnica</t>
  </si>
  <si>
    <t>Tip: PZ-200/100 500x 500 x 1000-S…DK sredina-vtz</t>
  </si>
  <si>
    <t>Tip: PZ-200/100 800x 500 x 1000-S…DK sredina-odz</t>
  </si>
  <si>
    <t>Nosilne cevne podpore in konzole</t>
  </si>
  <si>
    <t xml:space="preserve">Nosilne cevne podpore in konzole pravokotnih in okroglih zračnih kanalov, sestavljene iz nosilnih pocinkanih profilov, tirnic z zaključnimi čepi, navojnih pocinkanih palic s pritrdilnim materialom, kondenzacijsko zaščitene - brez toplotnih mostov, dvotočkovnih gumificiranih držal z gumi objemkami iz standardnega podpornega materiala, izdelek npr. Sikla ali podobnim po karakteristikah, skupaj s pritrdilnim materialom., </t>
  </si>
  <si>
    <t>Razkladanje, horizontalni in vertikalni transport klimatskih naprav 2 kos in toplotnih črpalk 3 kos, ter opreme in materiala na objektu.</t>
  </si>
  <si>
    <t>Razkladanje, transport na objektu</t>
  </si>
  <si>
    <t>Avtodvigalo za postavitev opreme na streho:</t>
  </si>
  <si>
    <t xml:space="preserve"> - klimat 2 kos ca. 3 tone / klimat</t>
  </si>
  <si>
    <t xml:space="preserve"> - TČ - 4 kos</t>
  </si>
  <si>
    <t>Meritve hrupa</t>
  </si>
  <si>
    <t>Meritve hrupa klimatskih naprav na strehi in prezračevalnega sistema v šolskih prostorih s strani pooblaščene institucije.</t>
  </si>
  <si>
    <r>
      <t>TERVOL</t>
    </r>
    <r>
      <rPr>
        <vertAlign val="superscript"/>
        <sz val="8"/>
        <color rgb="FF000000"/>
        <rFont val="Arial"/>
        <family val="2"/>
        <charset val="238"/>
      </rPr>
      <t>®</t>
    </r>
    <r>
      <rPr>
        <sz val="8"/>
        <color rgb="FF000000"/>
        <rFont val="Arial"/>
        <family val="2"/>
        <charset val="238"/>
      </rPr>
      <t> LAM - ALU ima vertikalno strukturo vlaken, ki so vezana z minimalno količino sintetičnega organskega veziva in kaširana z ALU folijo.Primerni so za izvedbo izolacije cevovodov večjih premerov, kotlov in rezervoarjev, kjer je potrebno ohraniti temperaturo medija.</t>
    </r>
  </si>
  <si>
    <t>Tropotni mešalni ventil</t>
  </si>
  <si>
    <t>Tripotni mešalni ventil za ogrevalno vodo do 110°C z elektromotornim pogonom, navojne izvedbe, vključno spojni in pritrdilni material npr. Danffoss ali siemens,…</t>
  </si>
  <si>
    <t>VRG-3, DN 25/10, pogon AMV 435 230V</t>
  </si>
  <si>
    <t>Navezava na klimat, ki ima pripravljeno komoro za montažo opreme.</t>
  </si>
  <si>
    <t xml:space="preserve">Navezava na klimat </t>
  </si>
  <si>
    <t>Krogelni ventil</t>
  </si>
  <si>
    <t xml:space="preserve">Krogelni ventil z ročico za grelno vodo 110°C, PN6 bar, navojne izvedbe, vključno spojni in tesnilni material, vključno originalna izolacija za preprečevanje kondenzacije vodne pare iz zraka. </t>
  </si>
  <si>
    <t>DN 15, DN20</t>
  </si>
  <si>
    <t>DN 65</t>
  </si>
  <si>
    <t xml:space="preserve">DN 40 </t>
  </si>
  <si>
    <t xml:space="preserve">DN 32 </t>
  </si>
  <si>
    <t>Jeklene cevi</t>
  </si>
  <si>
    <t>Jeklene cevi po DIN 2448, vključno cevni loki, spojni in pritrdilni material. Cevi antikorozijsko zaščitene. Cevovodi izdelani iz jeklenih cevi iz celega EN 10216-1 (DIN 2448) mat. P235TR1 (St.37.0), vključno s fazonskimi kosi po EN 10253, vklj. fazonski kosi,  cevnimi pritrdili, spajanje z varjenjem</t>
  </si>
  <si>
    <t xml:space="preserve">OBRTNIŠKA DELA </t>
  </si>
  <si>
    <r>
      <t>m</t>
    </r>
    <r>
      <rPr>
        <b/>
        <vertAlign val="superscript"/>
        <sz val="8"/>
        <rFont val="Arial"/>
        <family val="2"/>
        <charset val="238"/>
      </rPr>
      <t>2</t>
    </r>
  </si>
  <si>
    <t>Prilagoditev izvedene spučene podkonstrukcije stropa v primeru da med izvedbo prezračevalnih kanalov ni dovolj prostora in je potrebno podkonstrukcijo spustiti nižje.( cca 10 cm). Upoštevati potrebna dela in material. Izvedba po potrebi, preveriti na licu mesta! V ceni zajeti eventuelno potrebno delno zamenjavo materiala z novim.</t>
  </si>
  <si>
    <t>Izdelava, dobava in montaža novih odprtin na fasadi šole za dostop materiala - zračnih kanalov in opreme na podstreho objekta OŠ</t>
  </si>
  <si>
    <t xml:space="preserve">Izdelava montažnih odprtin na fasadi za vnos materiala v prostore podstrehe, vključno premostitev zavetrovanja in horizontačnih povezav nosilne konstrukcije čelnega zaključka fasade na šole. </t>
  </si>
  <si>
    <t>Dimenzija odprtine: 150 cm x 120 cm ali večja !</t>
  </si>
  <si>
    <t>POHLAJEVANJE PROSTOROV UČILNIC</t>
  </si>
  <si>
    <t>Demontaža vseh prezračevalnih naprav in pripadajočih pločevinastih kanalov za prezračevanje na strehi objekta, kjer se predvideva rekonstrukcija. Demontaža obeh klimatskih naprav teže vsake po 2.500 kg. Predvsem demontaža zračnih kanalov, rešetk in PV ventilov v sanitarijah glede na projektirano stanje in odvodz na trajno deponijo.</t>
  </si>
  <si>
    <t>npr. kot: (Armacell AF, ali enakovredno)</t>
  </si>
  <si>
    <t>Toplotna in protikondenčna izolacija</t>
  </si>
  <si>
    <t>Toplotna in protikondenčna izolacija dovodnih in odvodnih zračnih kanalov iz sintetičnega kavčuka za izolacijo prezračevalnih kanalov po objektu s certifikatom o skladnosti, z zaprto celično strukturo, težko gorljiva.</t>
  </si>
  <si>
    <t xml:space="preserve"> -debeline AF 32 mm (vsi kanali na podstrehi in strehi) </t>
  </si>
  <si>
    <t>koef. upora proti difuziji vodne pare: ,in. 7000 po DIN 52615</t>
  </si>
  <si>
    <t>debelina 50 mm</t>
  </si>
  <si>
    <t>NASTAVITEV KOLIČIN ZRAKA:  Hidravlično ureguliranje in umerjanje sistema na zračni strani, z nastavitvijo vseh parametrov, skladno z izračuni. Izvedba meritev mikroklime skladno z veljavno zakonodajo – »Pravilnik o prezračevanju in klimatizaciji stavb, (Ur. l. RS, št. 42/2002)« in izdelava poročila pooblaščene institucije.</t>
  </si>
  <si>
    <t>Meritev količin zraka na klimatu, prezračevalnih vejah ter distribucijskih elementih, s strani pooblaščene organizacije.</t>
  </si>
  <si>
    <t xml:space="preserve">Meritev količin zraka </t>
  </si>
  <si>
    <t>Enako kot pozicija zgoraj, samo iz nerjaveče pločevine za področje, kjer bodo nameščeni parni distributorji, vključno lovilna skleda pod kanali za morebiten iztok vode iz parnega distributorja.</t>
  </si>
  <si>
    <t>Kvadratna oz. pravokotna požarna loputa</t>
  </si>
  <si>
    <t>33.</t>
  </si>
  <si>
    <t>Tesnenje požarnih loput</t>
  </si>
  <si>
    <t>Tesnenje požarnih loput s protipožarnimi materiali (požarni kit, požarne pene, požarne blazinice,…) odpornosti EI90 z atestom za prehod zračnih kanalov ali kablov ožičenja loput.</t>
  </si>
  <si>
    <t>Distribucija zraka:</t>
  </si>
  <si>
    <t>Regulacijska žaluzija izdelana iz pocinkane pločevine, namenjena za vgradnjo v prezračevalni kanal, vključno s priborom, tesnili in vijaki.</t>
  </si>
  <si>
    <t>npr: Systemair ali drugi</t>
  </si>
  <si>
    <t>RŽ-1 900x300</t>
  </si>
  <si>
    <t>RŽ-1 700x300</t>
  </si>
  <si>
    <t>RŽ-1 800x300</t>
  </si>
  <si>
    <t>1A.</t>
  </si>
  <si>
    <t>OPCIJA: Obnova obstoječega klimata</t>
  </si>
  <si>
    <t xml:space="preserve">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DIN 4102
</t>
  </si>
  <si>
    <t>DOVOD ZRAKA:</t>
  </si>
  <si>
    <r>
      <rPr>
        <b/>
        <sz val="8"/>
        <color indexed="8"/>
        <rFont val="Arial"/>
        <family val="2"/>
        <charset val="238"/>
      </rPr>
      <t xml:space="preserve">Zajemna sekcija:   </t>
    </r>
    <r>
      <rPr>
        <sz val="8"/>
        <color indexed="8"/>
        <rFont val="Arial"/>
        <family val="2"/>
        <charset val="238"/>
      </rPr>
      <t xml:space="preserve">                                                                     zajemna havba ter regulacijska žaluzija v modulnem ohišju, sestavljena iz protismernih vležajenih lamel s centralno osjo za motorni pogon.</t>
    </r>
  </si>
  <si>
    <r>
      <rPr>
        <b/>
        <sz val="8"/>
        <color indexed="8"/>
        <rFont val="Arial"/>
        <family val="2"/>
        <charset val="238"/>
      </rPr>
      <t xml:space="preserve">Filterska sekcija:                                                                           </t>
    </r>
    <r>
      <rPr>
        <sz val="8"/>
        <color indexed="8"/>
        <rFont val="Arial"/>
        <family val="2"/>
        <charset val="238"/>
      </rPr>
      <t xml:space="preserve">Vrečasti filtri kvalitete F7-ePM2,5 70% za sveži zrak. Zapiralni mehanizem omogoča enostavno ter hitro menjavo filtrov, istočasno pa zagotavlja dobro tesnenje. Za dodatno tesnenje pa skrbijo tesnila na obodu filterske sekcije.
</t>
    </r>
  </si>
  <si>
    <r>
      <rPr>
        <b/>
        <sz val="8"/>
        <color indexed="8"/>
        <rFont val="Arial"/>
        <family val="2"/>
        <charset val="238"/>
      </rPr>
      <t>KN01</t>
    </r>
    <r>
      <rPr>
        <sz val="8"/>
        <color indexed="8"/>
        <rFont val="Arial"/>
        <family val="2"/>
        <charset val="238"/>
      </rPr>
      <t xml:space="preserve">                                                                                                        Dobava in  montaža modulne dvoetažne klimatske naprave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in zunanjim  plaščem iz korozijsko odporne ZnAlMg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
</t>
    </r>
  </si>
  <si>
    <t>ODVOD:</t>
  </si>
  <si>
    <t xml:space="preserve">Posluževalni zaslon je 7'' barvni grafični zaslon z besedilnimi informacijami v slovenskem jeziku in omogoča spremljanje vseh parametrov klimata ter ima grafični prikaz funkcionalne sheme klimata s parametri v realnem času. </t>
  </si>
  <si>
    <t xml:space="preserve">Podatki o zvočni moči:  </t>
  </si>
  <si>
    <t xml:space="preserve">- zajem: 61,9 dB(A)   </t>
  </si>
  <si>
    <t xml:space="preserve">- dovod: 74,3 dB(A) </t>
  </si>
  <si>
    <t>- odvod: 71,6 dB(A)</t>
  </si>
  <si>
    <t>- izpuh:  63,3 dB(A)</t>
  </si>
  <si>
    <t xml:space="preserve">Opomba: </t>
  </si>
  <si>
    <t>naprava ustreza Ecodesign direktivi 2018.  SFP=887 W/(m3/s)           Naprava iskazuje ustreznost podatkov z Eurovent certifikatom in spada v A+ energijski razred.</t>
  </si>
  <si>
    <t>Proizvajalec: Systemair</t>
  </si>
  <si>
    <r>
      <t xml:space="preserve">Sekcija dogrelnika/hladilnika:
</t>
    </r>
    <r>
      <rPr>
        <sz val="8"/>
        <color indexed="8"/>
        <rFont val="Arial"/>
        <family val="2"/>
        <charset val="238"/>
      </rPr>
      <t>Kombinirani dx izmenjevalec je sestavljen iz bakrenih cevi z navarjenimi aluminijastimi lamelami. Ima prigrajen izločavelnik kapljic in nerjavno kondezno bano.                                                                                                 .                                                      .
Tehnični podatki:
- Qhl= 54kW (Tvpiha=20°C)
- Qgr= 19kW (Tvpiha=22°C)
- hladivo: R32</t>
    </r>
  </si>
  <si>
    <r>
      <rPr>
        <b/>
        <sz val="8"/>
        <color indexed="8"/>
        <rFont val="Arial"/>
        <family val="2"/>
        <charset val="238"/>
      </rPr>
      <t xml:space="preserve">Filterska sekcija:                                                                           </t>
    </r>
    <r>
      <rPr>
        <sz val="8"/>
        <color indexed="8"/>
        <rFont val="Arial"/>
        <family val="2"/>
        <charset val="238"/>
      </rPr>
      <t xml:space="preserve">Vrečasti filtri kvalitete M5-coarse 70% za sveži zrak. Zapiralni mehanizem omogoča enostavno ter hitro menjavo filtrov, istočasno pa zagotavlja dobro tesnenje. Za dodatno tesnenje pa skrbijo tesnila na obodu filterske sekcije.
</t>
    </r>
  </si>
  <si>
    <r>
      <t xml:space="preserve">Sekcija izmenjevalca toplote:                                                         </t>
    </r>
    <r>
      <rPr>
        <sz val="8"/>
        <color indexed="8"/>
        <rFont val="Arial"/>
        <family val="2"/>
        <charset val="238"/>
      </rPr>
      <t>opisana v dovodnem delu.</t>
    </r>
  </si>
  <si>
    <r>
      <rPr>
        <b/>
        <sz val="8"/>
        <color indexed="8"/>
        <rFont val="Arial"/>
        <family val="2"/>
        <charset val="238"/>
      </rPr>
      <t xml:space="preserve">Izpušna sekcija:   </t>
    </r>
    <r>
      <rPr>
        <sz val="8"/>
        <color indexed="8"/>
        <rFont val="Arial"/>
        <family val="2"/>
        <charset val="238"/>
      </rPr>
      <t xml:space="preserve">                                                                           regulacijska žaluzija v modulnem ohišju, sestavljena iz protismernih vležajenih lamel s centralno osjo za motorni pogon. Izpuh je pod kotom 90° glede na zajem.</t>
    </r>
  </si>
  <si>
    <r>
      <t xml:space="preserve">Tip:               </t>
    </r>
    <r>
      <rPr>
        <b/>
        <sz val="8"/>
        <color indexed="8"/>
        <rFont val="Arial"/>
        <family val="2"/>
        <charset val="238"/>
      </rPr>
      <t>KA HSO-5-4-D-R-50F-TB2-L2</t>
    </r>
  </si>
  <si>
    <r>
      <rPr>
        <b/>
        <sz val="8"/>
        <color indexed="8"/>
        <rFont val="Arial"/>
        <family val="2"/>
        <charset val="238"/>
      </rPr>
      <t>Dodatna oprema:</t>
    </r>
    <r>
      <rPr>
        <sz val="8"/>
        <color indexed="8"/>
        <rFont val="Arial"/>
        <family val="2"/>
        <charset val="238"/>
      </rPr>
      <t xml:space="preserve">
'- fleksibilni priključki    2 kos
'- sifon    3 kos                                                                                 
'- podstavni okvir h=125mm                                                                              '- streha                                                                                                             '- 3-p mešalni ventil ZMD320-6.3 + zvezni pogon ventila RVAZ4-24A                                                                                                                                                                                                                                                                                                                                                                                                                                                                                                                                                                                                  </t>
    </r>
  </si>
  <si>
    <t>Klimat komplet</t>
  </si>
  <si>
    <t>komplet obnova oziroma nova naprava</t>
  </si>
  <si>
    <t xml:space="preserve"> Proizvajalec: Samsung ali drugi.</t>
  </si>
  <si>
    <t>26.</t>
  </si>
  <si>
    <t>34.</t>
  </si>
  <si>
    <t>35.</t>
  </si>
  <si>
    <t>36.</t>
  </si>
  <si>
    <t>37.</t>
  </si>
  <si>
    <t>38.</t>
  </si>
  <si>
    <t>39.</t>
  </si>
  <si>
    <t>40.</t>
  </si>
  <si>
    <t>41.</t>
  </si>
  <si>
    <t>42.</t>
  </si>
  <si>
    <t>55.</t>
  </si>
  <si>
    <t>56.</t>
  </si>
  <si>
    <t>57.</t>
  </si>
  <si>
    <t>58.</t>
  </si>
  <si>
    <t>- CAP-G-125-16-SW + komora Thor 125-100</t>
  </si>
  <si>
    <t>- CAP-G-160-25-SW + komora Thor 160-125</t>
  </si>
  <si>
    <t>- CAP-G-200-36-SW + komora Thor 200-160</t>
  </si>
  <si>
    <t>- CAP-G-250-49-SW + komora Thor 250-200</t>
  </si>
  <si>
    <t xml:space="preserve">Proizvod: Systemair </t>
  </si>
  <si>
    <t xml:space="preserve">Dobava in montaža pravokotnega elektronskega variabilnega regulatorja pretoka v izoliranem ohišju. Izdelan je iz pocinkane pločevine, posebno rigidne konstrukcije. Sestavljen je iz večtočkovnega merilnega križa, zrakotesne lopute (razred tesnosti 4 po EN 1751) in krmilne enote. Tesnost ohišja – razred C po EN 1751. Enota ima higienski certifikat po VDI 6022 in VDI 3803. Ohišje je protihrupno in protikondečno izolirano s 25mm zaprtocelične elastomerne izolacije ter prekrito s kovinsko oblogo.                                                                                      Regulator pretoka ima visoko merilno in regulacijo natančnost 5%                                                                                                                                                                                                                                                                                                                                                                                                                 </t>
  </si>
  <si>
    <r>
      <t xml:space="preserve">Tip: </t>
    </r>
    <r>
      <rPr>
        <b/>
        <sz val="8"/>
        <color indexed="8"/>
        <rFont val="Arial"/>
        <family val="2"/>
        <charset val="238"/>
      </rPr>
      <t xml:space="preserve">Optima-SI    </t>
    </r>
  </si>
  <si>
    <r>
      <rPr>
        <b/>
        <sz val="8"/>
        <color indexed="8"/>
        <rFont val="Arial"/>
        <family val="2"/>
        <charset val="238"/>
      </rPr>
      <t>Sekcija izmenjevalca toplote</t>
    </r>
    <r>
      <rPr>
        <sz val="8"/>
        <color indexed="8"/>
        <rFont val="Arial"/>
        <family val="2"/>
        <charset val="238"/>
      </rPr>
      <t xml:space="preserve">:
Sestavljena je iz ploščnega protitočnega rekuperatorja visokega izkoristka, z bypass loputo, eliminatorjem kapljic in kondenznim koritom. Lažje čiščenje omogočajo velika dostopna vratca.
Tehnični podatki pri projektnih pogojih:
Pozimi:
'- stopnja vračanja senzibilne toplote: 88,2 %                                               '- suhi izkoristek po EN308: 81,9%
'- stanje zunanjega zraka: -16°C, 90%RH
'- stanje notranjega zraka: 22°C, 40%RH
'- temperatura zunanjega zraka za enoto: 17,5°C
'- vrnjena toplotna energija: 140,4 kW                                                                   
Poleti:
'- stopnja vračanja senzibilne energije: 81,8%
'- stanje zunanjega zraka: 35°C, 40%RH
'- stanje notranjega zraka: 25°C, 50%RH
'- temperatura zunanjega zraka za enoto: 26,8°C
'- vrnjena hladilna energija:  35,7 kW
</t>
    </r>
  </si>
  <si>
    <r>
      <t xml:space="preserve">Prazna komora:  </t>
    </r>
    <r>
      <rPr>
        <sz val="8"/>
        <color indexed="8"/>
        <rFont val="Arial"/>
        <family val="2"/>
        <charset val="238"/>
      </rPr>
      <t xml:space="preserve">                                                                                         za vgradnjo elektro omare                               </t>
    </r>
  </si>
  <si>
    <r>
      <t xml:space="preserve">Sekcija dušilca zvoka:  </t>
    </r>
    <r>
      <rPr>
        <sz val="8"/>
        <color indexed="8"/>
        <rFont val="Arial"/>
        <family val="2"/>
        <charset val="238"/>
      </rPr>
      <t xml:space="preserve">                                                                              v izoliranem ohišju so vstavljene dušilne kulise debeline 200mm iz materiala z visoko sposobnostjo absorbiranja zvoka.                           Dušenje pri 250Hz=11 dB(A)                                    </t>
    </r>
  </si>
  <si>
    <t>Zaščita in zavarovanje strehe pred poškodbami</t>
  </si>
  <si>
    <t xml:space="preserve">Zaščita in zavarovanje strehe se nanaša na morebitne poškodbe, ki bi nastale pri izvedbi strojnih instalacij na ravni strehi, ki je bila pred kratkim obnovljena zaradi zatekanja. </t>
  </si>
  <si>
    <t>Izvajalcu se predlaga popolna kompletna zaščita folije SIKA na ravni strehi, kjer so postavljeni klimati. V primeru poškodb bo popolno odgovornost za puščanje strehe nosil izvajalec vgradnje klimatskih sistemov.</t>
  </si>
  <si>
    <t xml:space="preserve">komplet </t>
  </si>
  <si>
    <t>Naprava N1 - območje šole</t>
  </si>
  <si>
    <t>Daljinski tablo za posluževanje (nameščen pri vodji šole oz. po izbiri uporabnika)</t>
  </si>
  <si>
    <t>Postavka zajema kompleten servis in obnovo okvarjenih ali slabo delujočih elementov naprave z novimi in zamenjavo krmilnika naprave. Ponudnik mora na ogledu naprave in po pregledu servisov na napravi oceniti vrednost obnove. V primeru, da je obnova stroškovno presega 60% vrednosti novega klimata, se predvidi nova naprava.</t>
  </si>
  <si>
    <t>Naprava N1 - obstoječi klimat - šola</t>
  </si>
  <si>
    <t>OPOMBA: Cena se ne sešteva v skupno ceno investicije- gre za opcijo, ki jo naj ponudi ponudnik izvedbe !</t>
  </si>
  <si>
    <t>Naprava N2 - območje šole ali športne dvorane</t>
  </si>
  <si>
    <t>Op. Naprava se bo po potrebi uporabljala za športno dvorano.</t>
  </si>
  <si>
    <r>
      <t xml:space="preserve">Sekcija dogrelnika:
</t>
    </r>
    <r>
      <rPr>
        <sz val="8"/>
        <color indexed="8"/>
        <rFont val="Arial"/>
        <family val="2"/>
        <charset val="238"/>
      </rPr>
      <t>Vodni grelni izmenjevalec je sestavljen iz bakrenih cevi z navarjenimi aluminijastimi lamelami. Primerni so za temperature do 130°C in tlake do 10 bar. Izmenjevalec ima notranje priključke.
Tehnični podatki gretje:                                                                                                                        '- medij: voda
'- temperaturni režim medija: 50/40°C
'- potrebna grelna moč: 50 kW
'- temperatura za grelnikom: 22°C
'- pretok vode: 1,125 l/s
'- padec tlaka na vodni strani: 20kPa</t>
    </r>
  </si>
  <si>
    <r>
      <rPr>
        <b/>
        <sz val="8"/>
        <color indexed="8"/>
        <rFont val="Arial"/>
        <family val="2"/>
        <charset val="238"/>
      </rPr>
      <t>Dovodni ventilator:</t>
    </r>
    <r>
      <rPr>
        <sz val="8"/>
        <color indexed="8"/>
        <rFont val="Arial"/>
        <family val="2"/>
        <charset val="238"/>
      </rPr>
      <t xml:space="preserve">
Direktna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12.500 m3/h     350 do 450 Pa   </t>
    </r>
    <r>
      <rPr>
        <sz val="8"/>
        <rFont val="Arial"/>
        <family val="2"/>
        <charset val="238"/>
      </rPr>
      <t xml:space="preserve"> 2x 3,9kW</t>
    </r>
    <r>
      <rPr>
        <sz val="8"/>
        <color indexed="8"/>
        <rFont val="Arial"/>
        <family val="2"/>
        <charset val="238"/>
      </rPr>
      <t xml:space="preserve">
</t>
    </r>
  </si>
  <si>
    <r>
      <rPr>
        <b/>
        <sz val="8"/>
        <color indexed="8"/>
        <rFont val="Arial"/>
        <family val="2"/>
        <charset val="238"/>
      </rPr>
      <t>Odvodni ventilator:</t>
    </r>
    <r>
      <rPr>
        <sz val="8"/>
        <color indexed="8"/>
        <rFont val="Arial"/>
        <family val="2"/>
        <charset val="238"/>
      </rPr>
      <t xml:space="preserve">
Direktno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12.500 m3/h     450 Pa  </t>
    </r>
    <r>
      <rPr>
        <sz val="8"/>
        <rFont val="Arial"/>
        <family val="2"/>
        <charset val="238"/>
      </rPr>
      <t xml:space="preserve">  Pel= 2x 3,4kW</t>
    </r>
    <r>
      <rPr>
        <sz val="8"/>
        <color indexed="8"/>
        <rFont val="Arial"/>
        <family val="2"/>
        <charset val="238"/>
      </rPr>
      <t xml:space="preserve">
</t>
    </r>
  </si>
  <si>
    <r>
      <rPr>
        <b/>
        <sz val="8"/>
        <color indexed="8"/>
        <rFont val="Arial"/>
        <family val="2"/>
        <charset val="238"/>
      </rPr>
      <t>Skupni podatki naprave:</t>
    </r>
    <r>
      <rPr>
        <sz val="8"/>
        <color indexed="8"/>
        <rFont val="Arial"/>
        <family val="2"/>
        <charset val="238"/>
      </rPr>
      <t xml:space="preserve">
- električna moč: 13,8kW, 400V/50Hz/3f
Potrebna električna moč klimata:
- absorbirana električna moč na dovodu: 3,95kW
- absorbirana električna moč na odvodu: 3,74kW
- skupaj absorbirana električna moč klimata: 7,69kW
Dimenzije:
- dolžina:  6660 mm
- širina:    1665 mm
- višina:    2845 mm
- teža:      2954 kg                                                                                                                                                                       
</t>
    </r>
  </si>
  <si>
    <t>2A</t>
  </si>
  <si>
    <t xml:space="preserve">Vgrajen klimat je proizvod: IMP KNND 15-9 D50 </t>
  </si>
  <si>
    <t>Zunanje hladilno - grelne enote za klimatske naprave</t>
  </si>
  <si>
    <t xml:space="preserve">in toplotna črpalka z variabilno količino hladiva </t>
  </si>
  <si>
    <t>Zunanja kompresorsko-kondenzatorska enota, hladilna naprava</t>
  </si>
  <si>
    <t xml:space="preserve">Postavka zajema kompleten servis in obnovo okvarjenih ali slabo delujočih elementov naprave in vgradnjo na sistem prezračevanja garderob športne dvorane . </t>
  </si>
  <si>
    <t>Grelno-hladilni izmenjevalnik toplote</t>
  </si>
  <si>
    <r>
      <t>Leto  - hla</t>
    </r>
    <r>
      <rPr>
        <sz val="8"/>
        <color rgb="FF232326"/>
        <rFont val="Arial"/>
        <family val="2"/>
        <charset val="238"/>
      </rPr>
      <t>j</t>
    </r>
    <r>
      <rPr>
        <sz val="8"/>
        <color rgb="FF141415"/>
        <rFont val="Arial"/>
        <family val="2"/>
        <charset val="238"/>
      </rPr>
      <t>enje</t>
    </r>
    <r>
      <rPr>
        <sz val="8"/>
        <color rgb="FF545659"/>
        <rFont val="Arial"/>
        <family val="2"/>
        <charset val="238"/>
      </rPr>
      <t>:</t>
    </r>
  </si>
  <si>
    <r>
      <t>Mak</t>
    </r>
    <r>
      <rPr>
        <sz val="8"/>
        <color rgb="FF232326"/>
        <rFont val="Arial"/>
        <family val="2"/>
        <charset val="238"/>
      </rPr>
      <t>si</t>
    </r>
    <r>
      <rPr>
        <sz val="8"/>
        <color rgb="FF141415"/>
        <rFont val="Arial"/>
        <family val="2"/>
        <charset val="238"/>
      </rPr>
      <t>maln</t>
    </r>
    <r>
      <rPr>
        <sz val="8"/>
        <color rgb="FF343436"/>
        <rFont val="Arial"/>
        <family val="2"/>
        <charset val="238"/>
      </rPr>
      <t xml:space="preserve">i </t>
    </r>
    <r>
      <rPr>
        <sz val="8"/>
        <color rgb="FF141415"/>
        <rFont val="Arial"/>
        <family val="2"/>
        <charset val="238"/>
      </rPr>
      <t>padec tlaka</t>
    </r>
    <r>
      <rPr>
        <sz val="8"/>
        <color rgb="FF79797B"/>
        <rFont val="Arial"/>
        <family val="2"/>
        <charset val="238"/>
      </rPr>
      <t xml:space="preserve">. </t>
    </r>
    <r>
      <rPr>
        <sz val="8"/>
        <color rgb="FF141415"/>
        <rFont val="Arial"/>
        <family val="2"/>
        <charset val="238"/>
      </rPr>
      <t>8</t>
    </r>
    <r>
      <rPr>
        <sz val="8"/>
        <color rgb="FF232326"/>
        <rFont val="Arial"/>
        <family val="2"/>
        <charset val="238"/>
      </rPr>
      <t xml:space="preserve">1  </t>
    </r>
    <r>
      <rPr>
        <sz val="8"/>
        <color rgb="FF141415"/>
        <rFont val="Arial"/>
        <family val="2"/>
        <charset val="238"/>
      </rPr>
      <t xml:space="preserve">Pa  </t>
    </r>
    <r>
      <rPr>
        <sz val="8"/>
        <color rgb="FF232326"/>
        <rFont val="Arial"/>
        <family val="2"/>
        <charset val="238"/>
      </rPr>
      <t>(</t>
    </r>
    <r>
      <rPr>
        <sz val="8"/>
        <color rgb="FF141415"/>
        <rFont val="Arial"/>
        <family val="2"/>
        <charset val="238"/>
      </rPr>
      <t>mo</t>
    </r>
    <r>
      <rPr>
        <sz val="8"/>
        <color rgb="FF232326"/>
        <rFont val="Arial"/>
        <family val="2"/>
        <charset val="238"/>
      </rPr>
      <t>k</t>
    </r>
    <r>
      <rPr>
        <sz val="8"/>
        <color rgb="FF141415"/>
        <rFont val="Arial"/>
        <family val="2"/>
        <charset val="238"/>
      </rPr>
      <t>ro</t>
    </r>
    <r>
      <rPr>
        <sz val="8"/>
        <color rgb="FF232326"/>
        <rFont val="Arial"/>
        <family val="2"/>
        <charset val="238"/>
      </rPr>
      <t xml:space="preserve">) </t>
    </r>
    <r>
      <rPr>
        <sz val="8"/>
        <color rgb="FF141415"/>
        <rFont val="Arial"/>
        <family val="2"/>
        <charset val="238"/>
      </rPr>
      <t>Hlad</t>
    </r>
    <r>
      <rPr>
        <sz val="8"/>
        <color rgb="FF232326"/>
        <rFont val="Arial"/>
        <family val="2"/>
        <charset val="238"/>
      </rPr>
      <t>i</t>
    </r>
    <r>
      <rPr>
        <sz val="8"/>
        <color rgb="FF141415"/>
        <rFont val="Arial"/>
        <family val="2"/>
        <charset val="238"/>
      </rPr>
      <t>l</t>
    </r>
    <r>
      <rPr>
        <sz val="8"/>
        <color rgb="FF232326"/>
        <rFont val="Arial"/>
        <family val="2"/>
        <charset val="238"/>
      </rPr>
      <t>n</t>
    </r>
    <r>
      <rPr>
        <sz val="8"/>
        <color rgb="FF343436"/>
        <rFont val="Arial"/>
        <family val="2"/>
        <charset val="238"/>
      </rPr>
      <t xml:space="preserve">i </t>
    </r>
    <r>
      <rPr>
        <sz val="8"/>
        <color rgb="FF141415"/>
        <rFont val="Arial"/>
        <family val="2"/>
        <charset val="238"/>
      </rPr>
      <t>med</t>
    </r>
    <r>
      <rPr>
        <sz val="8"/>
        <color rgb="FF232326"/>
        <rFont val="Arial"/>
        <family val="2"/>
        <charset val="238"/>
      </rPr>
      <t>i</t>
    </r>
    <r>
      <rPr>
        <sz val="8"/>
        <color rgb="FF141415"/>
        <rFont val="Arial"/>
        <family val="2"/>
        <charset val="238"/>
      </rPr>
      <t>j</t>
    </r>
    <r>
      <rPr>
        <sz val="8"/>
        <color rgb="FF79797B"/>
        <rFont val="Arial"/>
        <family val="2"/>
        <charset val="238"/>
      </rPr>
      <t xml:space="preserve">: </t>
    </r>
    <r>
      <rPr>
        <sz val="8"/>
        <color rgb="FF141415"/>
        <rFont val="Arial"/>
        <family val="2"/>
        <charset val="238"/>
      </rPr>
      <t>hlad</t>
    </r>
    <r>
      <rPr>
        <sz val="8"/>
        <color rgb="FF232326"/>
        <rFont val="Arial"/>
        <family val="2"/>
        <charset val="238"/>
      </rPr>
      <t>i</t>
    </r>
    <r>
      <rPr>
        <sz val="8"/>
        <color rgb="FF141415"/>
        <rFont val="Arial"/>
        <family val="2"/>
        <charset val="238"/>
      </rPr>
      <t>vo R41 0a</t>
    </r>
  </si>
  <si>
    <r>
      <t>Ra</t>
    </r>
    <r>
      <rPr>
        <sz val="8"/>
        <color rgb="FF232326"/>
        <rFont val="Arial"/>
        <family val="2"/>
        <charset val="238"/>
      </rPr>
      <t>z</t>
    </r>
    <r>
      <rPr>
        <sz val="8"/>
        <color rgb="FF141415"/>
        <rFont val="Arial"/>
        <family val="2"/>
        <charset val="238"/>
      </rPr>
      <t xml:space="preserve">dalja med lamelami </t>
    </r>
    <r>
      <rPr>
        <sz val="8"/>
        <color rgb="FF343436"/>
        <rFont val="Arial"/>
        <family val="2"/>
        <charset val="238"/>
      </rPr>
      <t>iz</t>
    </r>
    <r>
      <rPr>
        <sz val="8"/>
        <color rgb="FF141415"/>
        <rFont val="Arial"/>
        <family val="2"/>
        <charset val="238"/>
      </rPr>
      <t>menjeval</t>
    </r>
    <r>
      <rPr>
        <sz val="8"/>
        <color rgb="FF232326"/>
        <rFont val="Arial"/>
        <family val="2"/>
        <charset val="238"/>
      </rPr>
      <t>nik</t>
    </r>
    <r>
      <rPr>
        <sz val="8"/>
        <color rgb="FF141415"/>
        <rFont val="Arial"/>
        <family val="2"/>
        <charset val="238"/>
      </rPr>
      <t>a</t>
    </r>
    <r>
      <rPr>
        <sz val="8"/>
        <color rgb="FF79797B"/>
        <rFont val="Arial"/>
        <family val="2"/>
        <charset val="238"/>
      </rPr>
      <t xml:space="preserve">: </t>
    </r>
    <r>
      <rPr>
        <sz val="8"/>
        <color rgb="FF141415"/>
        <rFont val="Arial"/>
        <family val="2"/>
        <charset val="238"/>
      </rPr>
      <t>min</t>
    </r>
    <r>
      <rPr>
        <sz val="8"/>
        <color rgb="FF69696B"/>
        <rFont val="Arial"/>
        <family val="2"/>
        <charset val="238"/>
      </rPr>
      <t xml:space="preserve">. </t>
    </r>
    <r>
      <rPr>
        <sz val="8"/>
        <color rgb="FF141415"/>
        <rFont val="Arial"/>
        <family val="2"/>
        <charset val="238"/>
      </rPr>
      <t xml:space="preserve">3mm </t>
    </r>
    <r>
      <rPr>
        <sz val="8"/>
        <color rgb="FF232326"/>
        <rFont val="Arial"/>
        <family val="2"/>
        <charset val="238"/>
      </rPr>
      <t>Zi</t>
    </r>
    <r>
      <rPr>
        <sz val="8"/>
        <color rgb="FF141415"/>
        <rFont val="Arial"/>
        <family val="2"/>
        <charset val="238"/>
      </rPr>
      <t xml:space="preserve">ma  </t>
    </r>
    <r>
      <rPr>
        <sz val="8"/>
        <color rgb="FF343436"/>
        <rFont val="Arial"/>
        <family val="2"/>
        <charset val="238"/>
      </rPr>
      <t xml:space="preserve">- </t>
    </r>
    <r>
      <rPr>
        <sz val="8"/>
        <color rgb="FF141415"/>
        <rFont val="Arial"/>
        <family val="2"/>
        <charset val="238"/>
      </rPr>
      <t>ogrevan</t>
    </r>
    <r>
      <rPr>
        <sz val="8"/>
        <color rgb="FF232326"/>
        <rFont val="Arial"/>
        <family val="2"/>
        <charset val="238"/>
      </rPr>
      <t>j</t>
    </r>
    <r>
      <rPr>
        <sz val="8"/>
        <color rgb="FF141415"/>
        <rFont val="Arial"/>
        <family val="2"/>
        <charset val="238"/>
      </rPr>
      <t xml:space="preserve">e </t>
    </r>
    <r>
      <rPr>
        <sz val="8"/>
        <color rgb="FF232326"/>
        <rFont val="Arial"/>
        <family val="2"/>
        <charset val="238"/>
      </rPr>
      <t>(</t>
    </r>
    <r>
      <rPr>
        <sz val="8"/>
        <color rgb="FF141415"/>
        <rFont val="Arial"/>
        <family val="2"/>
        <charset val="238"/>
      </rPr>
      <t>s</t>
    </r>
    <r>
      <rPr>
        <sz val="8"/>
        <color rgb="FF343436"/>
        <rFont val="Arial"/>
        <family val="2"/>
        <charset val="238"/>
      </rPr>
      <t>i</t>
    </r>
    <r>
      <rPr>
        <sz val="8"/>
        <color rgb="FF141415"/>
        <rFont val="Arial"/>
        <family val="2"/>
        <charset val="238"/>
      </rPr>
      <t>mu</t>
    </r>
    <r>
      <rPr>
        <sz val="8"/>
        <color rgb="FF232326"/>
        <rFont val="Arial"/>
        <family val="2"/>
        <charset val="238"/>
      </rPr>
      <t>li</t>
    </r>
    <r>
      <rPr>
        <sz val="8"/>
        <color rgb="FF141415"/>
        <rFont val="Arial"/>
        <family val="2"/>
        <charset val="238"/>
      </rPr>
      <t>ra</t>
    </r>
    <r>
      <rPr>
        <sz val="8"/>
        <color rgb="FF343436"/>
        <rFont val="Arial"/>
        <family val="2"/>
        <charset val="238"/>
      </rPr>
      <t>n</t>
    </r>
    <r>
      <rPr>
        <sz val="8"/>
        <color rgb="FF141415"/>
        <rFont val="Arial"/>
        <family val="2"/>
        <charset val="238"/>
      </rPr>
      <t>o, ma</t>
    </r>
    <r>
      <rPr>
        <sz val="8"/>
        <color rgb="FF232326"/>
        <rFont val="Arial"/>
        <family val="2"/>
        <charset val="238"/>
      </rPr>
      <t>k</t>
    </r>
    <r>
      <rPr>
        <sz val="8"/>
        <color rgb="FF141415"/>
        <rFont val="Arial"/>
        <family val="2"/>
        <charset val="238"/>
      </rPr>
      <t>s</t>
    </r>
    <r>
      <rPr>
        <sz val="8"/>
        <color rgb="FF343436"/>
        <rFont val="Arial"/>
        <family val="2"/>
        <charset val="238"/>
      </rPr>
      <t>i</t>
    </r>
    <r>
      <rPr>
        <sz val="8"/>
        <color rgb="FF141415"/>
        <rFont val="Arial"/>
        <family val="2"/>
        <charset val="238"/>
      </rPr>
      <t>malno</t>
    </r>
    <r>
      <rPr>
        <sz val="8"/>
        <color rgb="FF232326"/>
        <rFont val="Arial"/>
        <family val="2"/>
        <charset val="238"/>
      </rPr>
      <t>) K</t>
    </r>
    <r>
      <rPr>
        <sz val="8"/>
        <color rgb="FF141415"/>
        <rFont val="Arial"/>
        <family val="2"/>
        <charset val="238"/>
      </rPr>
      <t>ol</t>
    </r>
    <r>
      <rPr>
        <sz val="8"/>
        <color rgb="FF343436"/>
        <rFont val="Arial"/>
        <family val="2"/>
        <charset val="238"/>
      </rPr>
      <t>ibi</t>
    </r>
    <r>
      <rPr>
        <sz val="8"/>
        <color rgb="FF232326"/>
        <rFont val="Arial"/>
        <family val="2"/>
        <charset val="238"/>
      </rPr>
      <t>n</t>
    </r>
    <r>
      <rPr>
        <sz val="8"/>
        <color rgb="FF141415"/>
        <rFont val="Arial"/>
        <family val="2"/>
        <charset val="238"/>
      </rPr>
      <t xml:space="preserve">a </t>
    </r>
    <r>
      <rPr>
        <sz val="8"/>
        <color rgb="FF232326"/>
        <rFont val="Arial"/>
        <family val="2"/>
        <charset val="238"/>
      </rPr>
      <t>zr</t>
    </r>
    <r>
      <rPr>
        <sz val="8"/>
        <color rgb="FF141415"/>
        <rFont val="Arial"/>
        <family val="2"/>
        <charset val="238"/>
      </rPr>
      <t>a</t>
    </r>
    <r>
      <rPr>
        <sz val="8"/>
        <color rgb="FF232326"/>
        <rFont val="Arial"/>
        <family val="2"/>
        <charset val="238"/>
      </rPr>
      <t>k</t>
    </r>
    <r>
      <rPr>
        <sz val="8"/>
        <color rgb="FF141415"/>
        <rFont val="Arial"/>
        <family val="2"/>
        <charset val="238"/>
      </rPr>
      <t xml:space="preserve">a  </t>
    </r>
    <r>
      <rPr>
        <sz val="8"/>
        <color rgb="FF343436"/>
        <rFont val="Arial"/>
        <family val="2"/>
        <charset val="238"/>
      </rPr>
      <t xml:space="preserve">- </t>
    </r>
    <r>
      <rPr>
        <sz val="8"/>
        <color rgb="FF141415"/>
        <rFont val="Arial"/>
        <family val="2"/>
        <charset val="238"/>
      </rPr>
      <t>dovod</t>
    </r>
    <r>
      <rPr>
        <sz val="8"/>
        <color rgb="FF79797B"/>
        <rFont val="Arial"/>
        <family val="2"/>
        <charset val="238"/>
      </rPr>
      <t xml:space="preserve">. </t>
    </r>
    <r>
      <rPr>
        <sz val="8"/>
        <color rgb="FF232326"/>
        <rFont val="Arial"/>
        <family val="2"/>
        <charset val="238"/>
      </rPr>
      <t>3.</t>
    </r>
    <r>
      <rPr>
        <sz val="8"/>
        <color rgb="FF141415"/>
        <rFont val="Arial"/>
        <family val="2"/>
        <charset val="238"/>
      </rPr>
      <t>800 m</t>
    </r>
    <r>
      <rPr>
        <sz val="8"/>
        <color rgb="FF232326"/>
        <rFont val="Arial"/>
        <family val="2"/>
        <charset val="238"/>
      </rPr>
      <t>3/</t>
    </r>
    <r>
      <rPr>
        <sz val="8"/>
        <color rgb="FF141415"/>
        <rFont val="Arial"/>
        <family val="2"/>
        <charset val="238"/>
      </rPr>
      <t>h</t>
    </r>
  </si>
  <si>
    <r>
      <t>Gr</t>
    </r>
    <r>
      <rPr>
        <sz val="8"/>
        <color rgb="FF232326"/>
        <rFont val="Arial"/>
        <family val="2"/>
        <charset val="238"/>
      </rPr>
      <t>eln</t>
    </r>
    <r>
      <rPr>
        <sz val="8"/>
        <color rgb="FF343436"/>
        <rFont val="Arial"/>
        <family val="2"/>
        <charset val="238"/>
      </rPr>
      <t xml:space="preserve">i </t>
    </r>
    <r>
      <rPr>
        <sz val="8"/>
        <color rgb="FF141415"/>
        <rFont val="Arial"/>
        <family val="2"/>
        <charset val="238"/>
      </rPr>
      <t>med</t>
    </r>
    <r>
      <rPr>
        <sz val="8"/>
        <color rgb="FF343436"/>
        <rFont val="Arial"/>
        <family val="2"/>
        <charset val="238"/>
      </rPr>
      <t>i</t>
    </r>
    <r>
      <rPr>
        <sz val="8"/>
        <color rgb="FF545659"/>
        <rFont val="Arial"/>
        <family val="2"/>
        <charset val="238"/>
      </rPr>
      <t xml:space="preserve">j </t>
    </r>
    <r>
      <rPr>
        <sz val="8"/>
        <color rgb="FF141415"/>
        <rFont val="Arial"/>
        <family val="2"/>
        <charset val="238"/>
      </rPr>
      <t>hladi</t>
    </r>
    <r>
      <rPr>
        <sz val="8"/>
        <color rgb="FF232326"/>
        <rFont val="Arial"/>
        <family val="2"/>
        <charset val="238"/>
      </rPr>
      <t>v</t>
    </r>
    <r>
      <rPr>
        <sz val="8"/>
        <color rgb="FF141415"/>
        <rFont val="Arial"/>
        <family val="2"/>
        <charset val="238"/>
      </rPr>
      <t>o R4</t>
    </r>
    <r>
      <rPr>
        <sz val="8"/>
        <color rgb="FF232326"/>
        <rFont val="Arial"/>
        <family val="2"/>
        <charset val="238"/>
      </rPr>
      <t>1</t>
    </r>
    <r>
      <rPr>
        <sz val="8"/>
        <color rgb="FF141415"/>
        <rFont val="Arial"/>
        <family val="2"/>
        <charset val="238"/>
      </rPr>
      <t>0a</t>
    </r>
  </si>
  <si>
    <r>
      <t>Te</t>
    </r>
    <r>
      <rPr>
        <sz val="8"/>
        <color rgb="FF232326"/>
        <rFont val="Arial"/>
        <family val="2"/>
        <charset val="238"/>
      </rPr>
      <t>m</t>
    </r>
    <r>
      <rPr>
        <sz val="8"/>
        <color rgb="FF141415"/>
        <rFont val="Arial"/>
        <family val="2"/>
        <charset val="238"/>
      </rPr>
      <t>pe</t>
    </r>
    <r>
      <rPr>
        <sz val="8"/>
        <color rgb="FF232326"/>
        <rFont val="Arial"/>
        <family val="2"/>
        <charset val="238"/>
      </rPr>
      <t>r</t>
    </r>
    <r>
      <rPr>
        <sz val="8"/>
        <color rgb="FF141415"/>
        <rFont val="Arial"/>
        <family val="2"/>
        <charset val="238"/>
      </rPr>
      <t>at</t>
    </r>
    <r>
      <rPr>
        <sz val="8"/>
        <color rgb="FF232326"/>
        <rFont val="Arial"/>
        <family val="2"/>
        <charset val="238"/>
      </rPr>
      <t>u</t>
    </r>
    <r>
      <rPr>
        <sz val="8"/>
        <color rgb="FF343436"/>
        <rFont val="Arial"/>
        <family val="2"/>
        <charset val="238"/>
      </rPr>
      <t>r</t>
    </r>
    <r>
      <rPr>
        <sz val="8"/>
        <color rgb="FF141415"/>
        <rFont val="Arial"/>
        <family val="2"/>
        <charset val="238"/>
      </rPr>
      <t>a up</t>
    </r>
    <r>
      <rPr>
        <sz val="8"/>
        <color rgb="FF232326"/>
        <rFont val="Arial"/>
        <family val="2"/>
        <charset val="238"/>
      </rPr>
      <t>arj</t>
    </r>
    <r>
      <rPr>
        <sz val="8"/>
        <color rgb="FF141415"/>
        <rFont val="Arial"/>
        <family val="2"/>
        <charset val="238"/>
      </rPr>
      <t xml:space="preserve">anja </t>
    </r>
    <r>
      <rPr>
        <sz val="8"/>
        <color rgb="FF232326"/>
        <rFont val="Arial"/>
        <family val="2"/>
        <charset val="238"/>
      </rPr>
      <t>hl</t>
    </r>
    <r>
      <rPr>
        <sz val="8"/>
        <color rgb="FF141415"/>
        <rFont val="Arial"/>
        <family val="2"/>
        <charset val="238"/>
      </rPr>
      <t>ad</t>
    </r>
    <r>
      <rPr>
        <sz val="8"/>
        <color rgb="FF232326"/>
        <rFont val="Arial"/>
        <family val="2"/>
        <charset val="238"/>
      </rPr>
      <t>i</t>
    </r>
    <r>
      <rPr>
        <sz val="8"/>
        <color rgb="FF141415"/>
        <rFont val="Arial"/>
        <family val="2"/>
        <charset val="238"/>
      </rPr>
      <t>lnega medi</t>
    </r>
    <r>
      <rPr>
        <sz val="8"/>
        <color rgb="FF232326"/>
        <rFont val="Arial"/>
        <family val="2"/>
        <charset val="238"/>
      </rPr>
      <t>j</t>
    </r>
    <r>
      <rPr>
        <sz val="8"/>
        <color rgb="FF141415"/>
        <rFont val="Arial"/>
        <family val="2"/>
        <charset val="238"/>
      </rPr>
      <t xml:space="preserve">a: </t>
    </r>
    <r>
      <rPr>
        <sz val="8"/>
        <color rgb="FF232326"/>
        <rFont val="Arial"/>
        <family val="2"/>
        <charset val="238"/>
      </rPr>
      <t>6°</t>
    </r>
    <r>
      <rPr>
        <sz val="8"/>
        <color rgb="FF141415"/>
        <rFont val="Arial"/>
        <family val="2"/>
        <charset val="238"/>
      </rPr>
      <t>C</t>
    </r>
  </si>
  <si>
    <r>
      <t>Hlad</t>
    </r>
    <r>
      <rPr>
        <sz val="8"/>
        <color rgb="FF232326"/>
        <rFont val="Arial"/>
        <family val="2"/>
        <charset val="238"/>
      </rPr>
      <t>i</t>
    </r>
    <r>
      <rPr>
        <sz val="8"/>
        <color rgb="FF141415"/>
        <rFont val="Arial"/>
        <family val="2"/>
        <charset val="238"/>
      </rPr>
      <t>lna moč</t>
    </r>
    <r>
      <rPr>
        <sz val="8"/>
        <color rgb="FF69696B"/>
        <rFont val="Arial"/>
        <family val="2"/>
        <charset val="238"/>
      </rPr>
      <t xml:space="preserve">: </t>
    </r>
    <r>
      <rPr>
        <sz val="8"/>
        <color rgb="FF141415"/>
        <rFont val="Arial"/>
        <family val="2"/>
        <charset val="238"/>
      </rPr>
      <t>21</t>
    </r>
    <r>
      <rPr>
        <sz val="8"/>
        <color rgb="FF343436"/>
        <rFont val="Arial"/>
        <family val="2"/>
        <charset val="238"/>
      </rPr>
      <t>.</t>
    </r>
    <r>
      <rPr>
        <sz val="8"/>
        <color rgb="FF141415"/>
        <rFont val="Arial"/>
        <family val="2"/>
        <charset val="238"/>
      </rPr>
      <t>2 kW</t>
    </r>
  </si>
  <si>
    <r>
      <t>Ma</t>
    </r>
    <r>
      <rPr>
        <sz val="8"/>
        <color rgb="FF232326"/>
        <rFont val="Arial"/>
        <family val="2"/>
        <charset val="238"/>
      </rPr>
      <t>ks</t>
    </r>
    <r>
      <rPr>
        <sz val="8"/>
        <color rgb="FF343436"/>
        <rFont val="Arial"/>
        <family val="2"/>
        <charset val="238"/>
      </rPr>
      <t>i</t>
    </r>
    <r>
      <rPr>
        <sz val="8"/>
        <color rgb="FF141415"/>
        <rFont val="Arial"/>
        <family val="2"/>
        <charset val="238"/>
      </rPr>
      <t>ma</t>
    </r>
    <r>
      <rPr>
        <sz val="8"/>
        <color rgb="FF232326"/>
        <rFont val="Arial"/>
        <family val="2"/>
        <charset val="238"/>
      </rPr>
      <t>ln</t>
    </r>
    <r>
      <rPr>
        <sz val="8"/>
        <color rgb="FF343436"/>
        <rFont val="Arial"/>
        <family val="2"/>
        <charset val="238"/>
      </rPr>
      <t xml:space="preserve">i  </t>
    </r>
    <r>
      <rPr>
        <sz val="8"/>
        <color rgb="FF141415"/>
        <rFont val="Arial"/>
        <family val="2"/>
        <charset val="238"/>
      </rPr>
      <t>padec t</t>
    </r>
    <r>
      <rPr>
        <sz val="8"/>
        <color rgb="FF232326"/>
        <rFont val="Arial"/>
        <family val="2"/>
        <charset val="238"/>
      </rPr>
      <t>l</t>
    </r>
    <r>
      <rPr>
        <sz val="8"/>
        <color rgb="FF141415"/>
        <rFont val="Arial"/>
        <family val="2"/>
        <charset val="238"/>
      </rPr>
      <t>ak 65 Pa</t>
    </r>
  </si>
  <si>
    <r>
      <t>l</t>
    </r>
    <r>
      <rPr>
        <sz val="8"/>
        <color rgb="FF232326"/>
        <rFont val="Arial"/>
        <family val="2"/>
        <charset val="238"/>
      </rPr>
      <t>z</t>
    </r>
    <r>
      <rPr>
        <sz val="8"/>
        <color rgb="FF141415"/>
        <rFont val="Arial"/>
        <family val="2"/>
        <charset val="238"/>
      </rPr>
      <t xml:space="preserve">stopni </t>
    </r>
    <r>
      <rPr>
        <sz val="8"/>
        <color rgb="FF232326"/>
        <rFont val="Arial"/>
        <family val="2"/>
        <charset val="238"/>
      </rPr>
      <t>z</t>
    </r>
    <r>
      <rPr>
        <sz val="8"/>
        <color rgb="FF141415"/>
        <rFont val="Arial"/>
        <family val="2"/>
        <charset val="238"/>
      </rPr>
      <t>ra</t>
    </r>
    <r>
      <rPr>
        <sz val="8"/>
        <color rgb="FF232326"/>
        <rFont val="Arial"/>
        <family val="2"/>
        <charset val="238"/>
      </rPr>
      <t>k</t>
    </r>
    <r>
      <rPr>
        <sz val="8"/>
        <color rgb="FF79797B"/>
        <rFont val="Arial"/>
        <family val="2"/>
        <charset val="238"/>
      </rPr>
      <t xml:space="preserve">. </t>
    </r>
    <r>
      <rPr>
        <sz val="8"/>
        <color rgb="FF141415"/>
        <rFont val="Arial"/>
        <family val="2"/>
        <charset val="238"/>
      </rPr>
      <t>35°C</t>
    </r>
  </si>
  <si>
    <r>
      <t>V</t>
    </r>
    <r>
      <rPr>
        <sz val="8"/>
        <color rgb="FF232326"/>
        <rFont val="Arial"/>
        <family val="2"/>
        <charset val="238"/>
      </rPr>
      <t>st</t>
    </r>
    <r>
      <rPr>
        <sz val="8"/>
        <color rgb="FF141415"/>
        <rFont val="Arial"/>
        <family val="2"/>
        <charset val="238"/>
      </rPr>
      <t>op</t>
    </r>
    <r>
      <rPr>
        <sz val="8"/>
        <color rgb="FF232326"/>
        <rFont val="Arial"/>
        <family val="2"/>
        <charset val="238"/>
      </rPr>
      <t xml:space="preserve">ni </t>
    </r>
    <r>
      <rPr>
        <sz val="8"/>
        <color rgb="FF141415"/>
        <rFont val="Arial"/>
        <family val="2"/>
        <charset val="238"/>
      </rPr>
      <t>zrak</t>
    </r>
    <r>
      <rPr>
        <sz val="8"/>
        <color rgb="FF79797B"/>
        <rFont val="Arial"/>
        <family val="2"/>
        <charset val="238"/>
      </rPr>
      <t xml:space="preserve">. </t>
    </r>
    <r>
      <rPr>
        <sz val="8"/>
        <color rgb="FF232326"/>
        <rFont val="Arial"/>
        <family val="2"/>
        <charset val="238"/>
      </rPr>
      <t>1</t>
    </r>
    <r>
      <rPr>
        <sz val="8"/>
        <color rgb="FF141415"/>
        <rFont val="Arial"/>
        <family val="2"/>
        <charset val="238"/>
      </rPr>
      <t>5°C</t>
    </r>
  </si>
  <si>
    <r>
      <t>Kolib</t>
    </r>
    <r>
      <rPr>
        <sz val="8"/>
        <color rgb="FF343436"/>
        <rFont val="Arial"/>
        <family val="2"/>
        <charset val="238"/>
      </rPr>
      <t>i</t>
    </r>
    <r>
      <rPr>
        <sz val="8"/>
        <color rgb="FF141415"/>
        <rFont val="Arial"/>
        <family val="2"/>
        <charset val="238"/>
      </rPr>
      <t>na zraka - dovod</t>
    </r>
    <r>
      <rPr>
        <sz val="8"/>
        <color rgb="FF79797B"/>
        <rFont val="Arial"/>
        <family val="2"/>
        <charset val="238"/>
      </rPr>
      <t xml:space="preserve">: </t>
    </r>
    <r>
      <rPr>
        <sz val="8"/>
        <color rgb="FF141415"/>
        <rFont val="Arial"/>
        <family val="2"/>
        <charset val="238"/>
      </rPr>
      <t>3.800 m3/h V</t>
    </r>
    <r>
      <rPr>
        <sz val="8"/>
        <color rgb="FF232326"/>
        <rFont val="Arial"/>
        <family val="2"/>
        <charset val="238"/>
      </rPr>
      <t>st</t>
    </r>
    <r>
      <rPr>
        <sz val="8"/>
        <color rgb="FF141415"/>
        <rFont val="Arial"/>
        <family val="2"/>
        <charset val="238"/>
      </rPr>
      <t>op</t>
    </r>
    <r>
      <rPr>
        <sz val="8"/>
        <color rgb="FF232326"/>
        <rFont val="Arial"/>
        <family val="2"/>
        <charset val="238"/>
      </rPr>
      <t xml:space="preserve">ni </t>
    </r>
    <r>
      <rPr>
        <sz val="8"/>
        <color rgb="FF141415"/>
        <rFont val="Arial"/>
        <family val="2"/>
        <charset val="238"/>
      </rPr>
      <t>zrek</t>
    </r>
    <r>
      <rPr>
        <sz val="8"/>
        <color rgb="FF545659"/>
        <rFont val="Arial"/>
        <family val="2"/>
        <charset val="238"/>
      </rPr>
      <t xml:space="preserve">. </t>
    </r>
    <r>
      <rPr>
        <sz val="8"/>
        <color rgb="FF141415"/>
        <rFont val="Arial"/>
        <family val="2"/>
        <charset val="238"/>
      </rPr>
      <t>27</t>
    </r>
    <r>
      <rPr>
        <sz val="8"/>
        <color rgb="FF79797B"/>
        <rFont val="Arial"/>
        <family val="2"/>
        <charset val="238"/>
      </rPr>
      <t>.</t>
    </r>
    <r>
      <rPr>
        <sz val="8"/>
        <color rgb="FF141415"/>
        <rFont val="Arial"/>
        <family val="2"/>
        <charset val="238"/>
      </rPr>
      <t xml:space="preserve">6°C / 54 % </t>
    </r>
    <r>
      <rPr>
        <sz val="8"/>
        <color rgb="FF232326"/>
        <rFont val="Arial"/>
        <family val="2"/>
        <charset val="238"/>
      </rPr>
      <t>lzstop</t>
    </r>
    <r>
      <rPr>
        <sz val="8"/>
        <color rgb="FF141415"/>
        <rFont val="Arial"/>
        <family val="2"/>
        <charset val="238"/>
      </rPr>
      <t>n</t>
    </r>
    <r>
      <rPr>
        <sz val="8"/>
        <color rgb="FF343436"/>
        <rFont val="Arial"/>
        <family val="2"/>
        <charset val="238"/>
      </rPr>
      <t xml:space="preserve">i </t>
    </r>
    <r>
      <rPr>
        <sz val="8"/>
        <color rgb="FF232326"/>
        <rFont val="Arial"/>
        <family val="2"/>
        <charset val="238"/>
      </rPr>
      <t>zr</t>
    </r>
    <r>
      <rPr>
        <sz val="8"/>
        <color rgb="FF141415"/>
        <rFont val="Arial"/>
        <family val="2"/>
        <charset val="238"/>
      </rPr>
      <t>a</t>
    </r>
    <r>
      <rPr>
        <sz val="8"/>
        <color rgb="FF343436"/>
        <rFont val="Arial"/>
        <family val="2"/>
        <charset val="238"/>
      </rPr>
      <t>k</t>
    </r>
    <r>
      <rPr>
        <sz val="8"/>
        <color rgb="FF545659"/>
        <rFont val="Arial"/>
        <family val="2"/>
        <charset val="238"/>
      </rPr>
      <t xml:space="preserve">. </t>
    </r>
    <r>
      <rPr>
        <sz val="8"/>
        <color rgb="FF141415"/>
        <rFont val="Arial"/>
        <family val="2"/>
        <charset val="238"/>
      </rPr>
      <t xml:space="preserve">17°C / 86 </t>
    </r>
    <r>
      <rPr>
        <sz val="8"/>
        <color rgb="FF232326"/>
        <rFont val="Arial"/>
        <family val="2"/>
        <charset val="238"/>
      </rPr>
      <t>%</t>
    </r>
  </si>
  <si>
    <t xml:space="preserve">Temp. kondenzacije grelnega medija: 45°C </t>
  </si>
  <si>
    <t>Grelna moč : 26 kW</t>
  </si>
  <si>
    <t>Vgradnja EEV</t>
  </si>
  <si>
    <t>EEV komplet hladilno/grelno DX sistema, vključno z ustreznim krmilnikom za zvezno krmiljenje kapacitete oz. toplotne/hladilne moči.</t>
  </si>
  <si>
    <r>
      <t>DX izmenjevaln</t>
    </r>
    <r>
      <rPr>
        <sz val="8"/>
        <color rgb="FF69696B"/>
        <rFont val="Arial"/>
        <family val="2"/>
        <charset val="238"/>
      </rPr>
      <t>i</t>
    </r>
    <r>
      <rPr>
        <sz val="8"/>
        <color rgb="FF545659"/>
        <rFont val="Arial"/>
        <family val="2"/>
        <charset val="238"/>
      </rPr>
      <t xml:space="preserve">k </t>
    </r>
    <r>
      <rPr>
        <sz val="8"/>
        <color rgb="FF343436"/>
        <rFont val="Arial"/>
        <family val="2"/>
        <charset val="238"/>
      </rPr>
      <t>t</t>
    </r>
    <r>
      <rPr>
        <sz val="8"/>
        <color rgb="FF545659"/>
        <rFont val="Arial"/>
        <family val="2"/>
        <charset val="238"/>
      </rPr>
      <t>op</t>
    </r>
    <r>
      <rPr>
        <sz val="8"/>
        <color rgb="FF232326"/>
        <rFont val="Arial"/>
        <family val="2"/>
        <charset val="238"/>
      </rPr>
      <t>l</t>
    </r>
    <r>
      <rPr>
        <sz val="8"/>
        <color rgb="FF141415"/>
        <rFont val="Arial"/>
        <family val="2"/>
        <charset val="238"/>
      </rPr>
      <t xml:space="preserve">ote za namestitev na obstoječo klimatsko napravo za prezračevanje garderob v OŠ Markovci. Dimenzije se naj prilagodijo obstoječim dimenzijam zračnih kanalov v strojnici klimata. Okvirno le-te znašajo 700 x 500 mm, kar je potrebno preveriti pred naročilom in montažo. </t>
    </r>
  </si>
  <si>
    <t>komplet z montažo in povezavami in dogradnjo na obstoječ krmilnik.</t>
  </si>
  <si>
    <r>
      <rPr>
        <b/>
        <sz val="8"/>
        <rFont val="Arial"/>
        <family val="2"/>
        <charset val="238"/>
      </rPr>
      <t>Regulacijska omarica</t>
    </r>
    <r>
      <rPr>
        <sz val="8"/>
        <rFont val="Arial"/>
        <family val="2"/>
        <charset val="238"/>
      </rPr>
      <t xml:space="preserve"> za sisteme s toplotnimi</t>
    </r>
  </si>
  <si>
    <t>črpalkami ZRAK/ZRAK, vključno montaža.</t>
  </si>
  <si>
    <t>Omogoča nadzor in regulacijo hlajenja/ogrevanja</t>
  </si>
  <si>
    <t>na podlagi temperature pretoka medija.</t>
  </si>
  <si>
    <t>Omogoča direkten priklop MODBUS protkola za</t>
  </si>
  <si>
    <t>nadzor delovanja.</t>
  </si>
  <si>
    <t>Regulacijska omarica vsebuje tipala TH1, TH2, TH5</t>
  </si>
  <si>
    <t>TEHNIČNI PODATKI:</t>
  </si>
  <si>
    <t>- dimenzija enote (VxDxG) 422 x 393 x 86,7 mm</t>
  </si>
  <si>
    <t>- teža enote: cca. 3 kg</t>
  </si>
  <si>
    <t>- električno napajanje 1F/220V/50Hz</t>
  </si>
  <si>
    <t>- za montažo v prostoru z max. RH 80%</t>
  </si>
  <si>
    <t>Montaža zunanjje DX hladilne naprave</t>
  </si>
  <si>
    <t>- postavitev naprave na predpripravljeno konstrukcijo</t>
  </si>
  <si>
    <t>- dvig in postavitev enote na knostrukcijo</t>
  </si>
  <si>
    <t>- priklop cevnih instalacij</t>
  </si>
  <si>
    <t>Montaža regulacijske omare</t>
  </si>
  <si>
    <t>Montaža exp. Ventila in krmilne enote.</t>
  </si>
  <si>
    <t>- montaža notranjega dela na montažno ploščo</t>
  </si>
  <si>
    <t xml:space="preserve"> - prilkop cevnih instalacij na notranjo enoto</t>
  </si>
  <si>
    <t xml:space="preserve"> - montaža in priklop signalnega kabla na notranjo enoto</t>
  </si>
  <si>
    <t xml:space="preserve"> - montaža in priklop elektro kabla na notranjo enoto</t>
  </si>
  <si>
    <t>Zagon DX hladilne naprave in sistema</t>
  </si>
  <si>
    <r>
      <rPr>
        <b/>
        <sz val="8"/>
        <rFont val="Arial"/>
        <family val="2"/>
        <charset val="238"/>
      </rPr>
      <t>Bakrene cevi</t>
    </r>
    <r>
      <rPr>
        <sz val="8"/>
        <rFont val="Arial"/>
        <family val="2"/>
        <charset val="238"/>
      </rPr>
      <t>, predizolirane z ARMSTRONG AC 9 s</t>
    </r>
  </si>
  <si>
    <t>fazonskimi kosi, z materialom za lotanje, s</t>
  </si>
  <si>
    <t>tesnilnim in obešalnim materialom, z dodatkom za</t>
  </si>
  <si>
    <t>razrez, po VDI 2035, DIN 18380</t>
  </si>
  <si>
    <t xml:space="preserve">Krmilje: </t>
  </si>
  <si>
    <t>Ustreza proizvod Samsung ali drugi</t>
  </si>
  <si>
    <t xml:space="preserve">Elektronski ekspanzijski ventil (EEV) s krmilnim sistemom </t>
  </si>
  <si>
    <t>Cu 12,7 ali (9,52), 12m</t>
  </si>
  <si>
    <t>Cu 28,58, 12m</t>
  </si>
  <si>
    <r>
      <rPr>
        <b/>
        <sz val="8"/>
        <rFont val="Arial"/>
        <family val="2"/>
        <charset val="238"/>
      </rPr>
      <t>Kovinski podstavek</t>
    </r>
    <r>
      <rPr>
        <sz val="8"/>
        <rFont val="Arial"/>
        <family val="2"/>
        <charset val="238"/>
      </rPr>
      <t xml:space="preserve"> z antivibracijskimi podlogami, vse tovarniško dobavljeno za postavitev na streho objekta</t>
    </r>
  </si>
  <si>
    <t>Tlačni preizkus instalacij in sistema</t>
  </si>
  <si>
    <r>
      <t xml:space="preserve">Vakuumiranje sistema, polnjenje sistema, hladilni plin  R410A </t>
    </r>
    <r>
      <rPr>
        <sz val="8"/>
        <rFont val="Arial"/>
        <family val="2"/>
        <charset val="238"/>
      </rPr>
      <t>(obračun glede na porabljeno količino)</t>
    </r>
  </si>
  <si>
    <r>
      <rPr>
        <b/>
        <sz val="8"/>
        <rFont val="Arial"/>
        <family val="2"/>
        <charset val="238"/>
      </rPr>
      <t>Kabelska povezava</t>
    </r>
    <r>
      <rPr>
        <sz val="8"/>
        <rFont val="Arial"/>
        <family val="2"/>
        <charset val="238"/>
      </rPr>
      <t>, Liycy PRO 2G1 oklopljen 1mm2; 12 m</t>
    </r>
  </si>
  <si>
    <r>
      <rPr>
        <b/>
        <sz val="8"/>
        <rFont val="Arial"/>
        <family val="2"/>
        <charset val="238"/>
      </rPr>
      <t xml:space="preserve">Instalacijski PVC kanali </t>
    </r>
    <r>
      <rPr>
        <sz val="8"/>
        <rFont val="Arial"/>
        <family val="2"/>
        <charset val="238"/>
      </rPr>
      <t>za zaščito bakrenih cevi kompresorske enote, komplet s pritrdilnim materialom., 12m</t>
    </r>
  </si>
  <si>
    <t>- OPTIMA-LV-RI fi 250 Vmin= 0; 200, Vmax= 840 m3/h</t>
  </si>
  <si>
    <r>
      <t xml:space="preserve">- </t>
    </r>
    <r>
      <rPr>
        <sz val="8"/>
        <color indexed="8"/>
        <rFont val="Arial"/>
        <family val="2"/>
        <charset val="238"/>
      </rPr>
      <t>OPTIMA-SI 350x250 BLC1    Vmin=0; 450, Vmax=1520 m3/h</t>
    </r>
  </si>
  <si>
    <r>
      <t xml:space="preserve">- </t>
    </r>
    <r>
      <rPr>
        <sz val="8"/>
        <color indexed="8"/>
        <rFont val="Arial"/>
        <family val="2"/>
        <charset val="238"/>
      </rPr>
      <t>OPTIMA-SI 400x300 BLC1    Vmin=0; 600, Vmax= 2970 m3/h</t>
    </r>
  </si>
  <si>
    <r>
      <t xml:space="preserve">- </t>
    </r>
    <r>
      <rPr>
        <sz val="8"/>
        <color indexed="8"/>
        <rFont val="Arial"/>
        <family val="2"/>
        <charset val="238"/>
      </rPr>
      <t>OPTIMA-SI 400x300 BLC1    vmin= 0; 500, Vmax= 2700 m3/h</t>
    </r>
  </si>
  <si>
    <r>
      <t xml:space="preserve">- </t>
    </r>
    <r>
      <rPr>
        <sz val="8"/>
        <color indexed="8"/>
        <rFont val="Arial"/>
        <family val="2"/>
        <charset val="238"/>
      </rPr>
      <t>OPTIMA-SI 300x200 BLC1    Vmin=0; 350, Vmax=1030 m3/h</t>
    </r>
  </si>
  <si>
    <r>
      <t xml:space="preserve">- </t>
    </r>
    <r>
      <rPr>
        <sz val="8"/>
        <color indexed="8"/>
        <rFont val="Arial"/>
        <family val="2"/>
        <charset val="238"/>
      </rPr>
      <t>OPTIMA-SI 500x200 BLC1    Vmin= 0;450, Vmax=1540 m3/h</t>
    </r>
  </si>
  <si>
    <r>
      <t xml:space="preserve">- </t>
    </r>
    <r>
      <rPr>
        <sz val="8"/>
        <color indexed="8"/>
        <rFont val="Arial"/>
        <family val="2"/>
        <charset val="238"/>
      </rPr>
      <t>OPTIMA-SI 600x400 BLC1    Vmin=0;800, Vmax= 3600 m3/h</t>
    </r>
  </si>
  <si>
    <r>
      <t xml:space="preserve">- </t>
    </r>
    <r>
      <rPr>
        <sz val="8"/>
        <color indexed="8"/>
        <rFont val="Arial"/>
        <family val="2"/>
        <charset val="238"/>
      </rPr>
      <t>OPTIMA-SI 600x250 BLC1    Vmin=0;700, Vmax= 2570 m3/h</t>
    </r>
  </si>
  <si>
    <t>Stropni difuzor z nastavljivimi mikro šobami - učilnice, …</t>
  </si>
  <si>
    <t>Okrogli elektronski variabilni regulatorj pretoka zraka v izoliranem ohišju</t>
  </si>
  <si>
    <t>Pravokotni elektronski variabilni regulatorj pretoka zraka v izoliranem ohišju</t>
  </si>
  <si>
    <t>Tip: DN100</t>
  </si>
  <si>
    <t>Tip: DN150</t>
  </si>
  <si>
    <t xml:space="preserve">Prezračevalni ventil za odvod zraka  </t>
  </si>
  <si>
    <t>Proizvajalec: npr. Systemair, KLIMAOPREMA ali ustrezni drugi.</t>
  </si>
  <si>
    <t>tip NOVA A 11 525x325 H SW RAL9003 + R1 325 x 325 REG.NAST.</t>
  </si>
  <si>
    <t>tip NOVA A 11 325x225  H SW RAL9003 + R1 325 x 325 REG.NAST.</t>
  </si>
  <si>
    <t>tip NOVA-A 11 325x175  H SW RAL9003 + R1 325 x 325 REG.NAST.</t>
  </si>
  <si>
    <t>tip NOVA-A 11 325x125  H SW RAL9003 + R1 325 x 325 REG.NAST.</t>
  </si>
  <si>
    <t>Stropni vrtinčni difuzor za visoke prostore s pogonom</t>
  </si>
  <si>
    <t>- BURE 250-M2-SW  RAL9003</t>
  </si>
  <si>
    <t>TUNE-S-1200x450-M4 zrakotes.</t>
  </si>
  <si>
    <t>žal.+pogon 230V z vzmetnim vračanjem</t>
  </si>
  <si>
    <t>Zrakotesna žaluzija</t>
  </si>
  <si>
    <t>komplet z vsem potrebnim materialom za montažo in tesnenje.</t>
  </si>
  <si>
    <t>TUNE-S-1000x1000-M4 zrakotes.</t>
  </si>
  <si>
    <t>TUNE-S-700x450-M4 zrakotes.</t>
  </si>
  <si>
    <t>Regulacijska žaluzija - ročna</t>
  </si>
  <si>
    <t>Tip: PZM-300/1000-S</t>
  </si>
  <si>
    <t>RŽ-1 1000x300</t>
  </si>
  <si>
    <t xml:space="preserve">Proizvajalec: </t>
  </si>
  <si>
    <t>FDR3G 280-G230T pož.lop.</t>
  </si>
  <si>
    <t>Proizvajalec: npr. SYSTEMAIR, KLIMAOPREMA ali ustrezni drugi.</t>
  </si>
  <si>
    <t>Fleksibilna prirobnica B x H širine &gt;80mm, prirobnica 30mm, klasa A2 po DIN 4201. Dimenzija navedena zgoraj.</t>
  </si>
  <si>
    <t>31.</t>
  </si>
  <si>
    <t>Električni parni vlažilnik, vključno distributor za montažo v kanal, parna cev, kondenzatna cev, mikroprocesor, tipalo vlage, higrostat, elektromagnetni ventil. Električno napajanje samostojno, ločeno od klimata. Regulacijsko funkcijo prevzame klima naprava. Parni distributor vgradi izvajalec instalacije na gradbišču v kanalsko traso, z odtokom in sifonom. Kanalski kubus ni predmet dobave klima naprave.</t>
  </si>
  <si>
    <t>Električna priključna moč ( samostojno napajanje ) ; 3 x400V, 50 Hz</t>
  </si>
  <si>
    <t xml:space="preserve">Tip:          El 32 kg/h         </t>
  </si>
  <si>
    <r>
      <rPr>
        <b/>
        <sz val="8"/>
        <rFont val="Arial"/>
        <family val="2"/>
        <charset val="238"/>
      </rPr>
      <t>Demontaža - delna pločevinastih izoliranih kanalov</t>
    </r>
    <r>
      <rPr>
        <sz val="8"/>
        <rFont val="Arial"/>
        <family val="2"/>
        <charset val="238"/>
      </rPr>
      <t xml:space="preserve"> na strehi in podstrešju šole na mestih, kjer se spreminja distribucijska mreža zračnih kanalov. </t>
    </r>
  </si>
  <si>
    <t xml:space="preserve">Opomba: vsi kanali, ki so vrisani v posnetku in na novi situaciji kanalskega razvoda se ohranijo in navežejo na dograjene nove prezračevalne kanale. </t>
  </si>
  <si>
    <t>Tip: HEWA HF SONO dimenzija DN160 do 200</t>
  </si>
  <si>
    <t>Tip: PZ-200/100 1560 x 1250 x 2000-S…..zunaj vtok-odtok</t>
  </si>
  <si>
    <t>Op: dimenzije dušilnikov zvoka prilagoditi vgrajeni klimatski napravi.</t>
  </si>
  <si>
    <t>265-530 mm, 0,6 mm</t>
  </si>
  <si>
    <t>560-1000 mm, 0,8 mm</t>
  </si>
  <si>
    <t>1060-2000 mm, 1.0 mm</t>
  </si>
  <si>
    <t>100-250 mm, 0,60 mm</t>
  </si>
  <si>
    <t>∅ 180</t>
  </si>
  <si>
    <t>Izolacija dovodnih prezračevalnih kanalov in plenumov z izolacijskimi ploščami z obojestransko parozaporno izolacijo iz sintetičnega kavčuka oz. elastomerne pene s koeficientom prehoda k&lt;0,034 W/m°K pri 0°C in upornostjo proti dif. Vodne pare.</t>
  </si>
  <si>
    <t xml:space="preserve">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
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 </t>
  </si>
  <si>
    <t>ENOTNA CENA MORA VSEBOVATI:</t>
  </si>
  <si>
    <t>- dobavo in montažo vse navedene opreme in elementov razen, če je drugače opisano</t>
  </si>
  <si>
    <t>- vsa potrebna pripravljalna dela in manipulativne stroške</t>
  </si>
  <si>
    <t>- vse potrebne transporte, notranje in zunanje</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</si>
  <si>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</si>
  <si>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</si>
  <si>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</si>
  <si>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</si>
  <si>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materiala na stalno mestno deponijo</t>
  </si>
  <si>
    <t>- plačilo komunalnega prispevka za stalno mestno deponijo odpadnega materiala</t>
  </si>
  <si>
    <t>- vsa potrebna higiensko tehnična preventivna zaščita delavcev na gradbišču</t>
  </si>
  <si>
    <t>- skladiščenje materiala na gradbišču</t>
  </si>
  <si>
    <t>- preizkušanje kvalitete za vse materiale, ki se vgrajujejo, in dokazovanje kvalitete z atesti</t>
  </si>
  <si>
    <t>- ves potrebni glavni, pomožni, pritrdilni, tesnilni in vezni material</t>
  </si>
  <si>
    <t>- popravilo eventuelno povzročene škode ostalim izvajalcem na gradbišču</t>
  </si>
  <si>
    <t>- vse potrebne zaščitne premaze</t>
  </si>
  <si>
    <t>- merjenje na objektu, pred pričetkom izdelave posameznih elementov</t>
  </si>
  <si>
    <t>- popravilo nekvalitetno izvedenih del oziroma zamenjava elementov</t>
  </si>
  <si>
    <t>- izdelava tehnoloških risb za proizvodnjo s potrebnimi detajli</t>
  </si>
  <si>
    <t>- izdelava in izrez odprtin za vgradnjo inštalacijskih in drugih elementov</t>
  </si>
  <si>
    <t>- izdelava vseh izračunov vezanih na izdelavo elementov, potrebnih za doseganje predpisanih zahtev</t>
  </si>
  <si>
    <t>- priprava podatkov za izdelavo PID dokumentacije</t>
  </si>
  <si>
    <t>- izpiranje/izpihovanje cevovodov, meritve, uregulacija sistema, zagon, poskusno obratovanje</t>
  </si>
  <si>
    <t>- dezinfekcija celotnega cevovoda z ustreznim sredstvom</t>
  </si>
  <si>
    <t>- ustrezno izobraževanje vzdrževalcev objekta za manjša popravila oz. vzdrževanja vgrajenih senzorskih armatur.</t>
  </si>
  <si>
    <t xml:space="preserve">- izdelavo vseh potrebnih detajlov in dopolnilnih del, katera je potrebno izvesti za dokončanje posameznih del, </t>
  </si>
  <si>
    <t xml:space="preserve">  tudi če potrebni detajli in niso podrobno navedeni in opisani v popisu del, in so ta dopolnila nujna za </t>
  </si>
  <si>
    <t xml:space="preserve">  pravilno funkcioniranje posameznih sistemov in elementov objekta</t>
  </si>
  <si>
    <t>komplet raba avtodvigala</t>
  </si>
  <si>
    <t xml:space="preserve">skupaj </t>
  </si>
  <si>
    <t>Ponovna montaža strešnega ventilatorja in prezračevalnih rešetk za prezračevanje strojnice, vključno nove prevezave in navezave na zračne kanale DN200 mm, izdelava blend na zračnih kanalih, vključno potreben material za tesnjenje in montažo ter izolacijo. Npr.:  --prestavitev ventilatorja  - prestavitev in montaža rešetk.</t>
  </si>
  <si>
    <t>Fleksibilna prirobnica za pravokotno požarno loputo</t>
  </si>
  <si>
    <t>SPLOŠNI OPIS ZA STROJNE INSTALACIJE:</t>
  </si>
  <si>
    <t xml:space="preserve">Ponudnik je dolžan pred oddajo ponudbe izvesti ogled objekta. Kakršnokoli kasnejše uveljavljanje dodatnih del povezanih z lokacijo in pozicijo objekta ali opreme niso sprejemljiva.
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gradbeni zakonodaji GZ in tam opredeljena skozi obvezni delovodski in mojstrski izpit, iz česar izhaja, da je strokovno usposobljena oseba za posamezno vrsto inštalacije in pozna vse potrebne standardne detajle.
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Za vse odvoze na deponijo je potrebno naročniku dostaviti evidenčne liste.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opreme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sistemov in pisnem obvestilu investitorju, da je sistem pripravljen za preizkusni pogon.
Preizkusni pogon se izvrši v sodelovanju z predstavniki tehničnih služb, pooblaščenim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 </t>
  </si>
  <si>
    <t>Avtomatika dveh klimatskih naprav</t>
  </si>
  <si>
    <t>KN1 12.500 m3/h, OŠ</t>
  </si>
  <si>
    <t>Kanalsko temp. tipalo LG-NI 1000, -50...+80°C, dolžine 0,40m
SIEMENS: QAM2120.040</t>
  </si>
  <si>
    <t>Kanalsko tipalo temperature in r.vlage -15..60°C/ 0..95 r.vl., 0..10V, IP54
SIEMENS: QFM2160</t>
  </si>
  <si>
    <t>Potopno tipalo NI 1000, L=100mm, brez zaščitne tulke, -30...130 °C
SIEMENS: QAE2121.010</t>
  </si>
  <si>
    <t>Zaščitna tulka, L=100mm, zun. 1/2, ponikljana medenina, fi 7mm
SIEMENS: ALT-SB100</t>
  </si>
  <si>
    <t>Protizmrzovalno zaščitno tipalo 0...10V
SIEMENS: QAF63.6-J</t>
  </si>
  <si>
    <t>Diferenčno tlačno stikalo 50..500Pa
SIEMENS: QBM81-5</t>
  </si>
  <si>
    <t>Diferen. tlačno tipalo,0..1000/ 0..1500/ 0..3000Pa, 0..10V, IP42
SIEMENS: QBM2030-30</t>
  </si>
  <si>
    <t>Ventil grelnika</t>
  </si>
  <si>
    <t>Set privijal DN15 (3kosi) medenina
SIEMENS: ALG153B</t>
  </si>
  <si>
    <t>Motorni pogon ventila, 400 N, hod 5.5 mm, AC/DC 24 V, DC 0…10 V / DC 4…20 mA, vzmet, 30 s
SIEMENS: SAS61.33</t>
  </si>
  <si>
    <t>Mot. pog. žaluzije 24VAC, on - off, 18Nm, 3m2, vzmet
SIEMENS: GCA121.1E</t>
  </si>
  <si>
    <t>Mot. pogon, rotacijski, 24VAC, 0...10V, 10Nm, do 1,5m2, indikacija položaja 0..10V
SIEMENS: GLB161.1E</t>
  </si>
  <si>
    <t>Pogon tripotnega ventila mora imeti zvezno vodenje 0..10V
OPOMBA: -</t>
  </si>
  <si>
    <t>DDC AI12 DI12 AO8 DO7</t>
  </si>
  <si>
    <t>DCC Krmilnik BacNet/IP, 12U IO, 4 Rele, razširljiv do 40IO, MODBUS 40 točk RTU, IP
SIEMENS: PXC4.E16</t>
  </si>
  <si>
    <t>Napajalni modul 24VDC, 1.2A
SIEMENS: TXS1.12F10</t>
  </si>
  <si>
    <t>Univerzalni vhodno - izhodni modul, 8 I/O (DI, AI, AO)
SIEMENS: TXM1.8U</t>
  </si>
  <si>
    <t>Digitalni vhodni modul, 16 DI
SIEMENS: TXM1.16D</t>
  </si>
  <si>
    <t>Digitalni vhodni modul, 8 DI
SIEMENS: TXM1.8D</t>
  </si>
  <si>
    <t>Relejni izhodni modul, 6 DO
SIEMENS: TXM1.6R</t>
  </si>
  <si>
    <t>STORITEV integracija DX enote vključuje:
- določitev relevantnih podatkovnih točk ( do 30 podatkovnih točk) s pomočjo serviserja naprave
- integracija podatkovnih točk preko komunikacije MODBUS RTU RS 485
- kontrola delovanja
- priprava grafik za CNS
- predajni zapisnik
OPOMBA: Naprava mora biti dobavljena z možnostjo komunikacije MODBUS RS485</t>
  </si>
  <si>
    <t>STORITEV v naslednjem obsegu:
Storitev zajema:
- montažo elementov avtomatike, razen ventilov in tipal v cevi
- elektro načrt in funkcionalno shemo avtomatike
- izdelavo programa za krmilnik
- instalacijo programske opreme
- preizkusni zagon
- poučitev vzdrževalnega osebja o rokovanju z napravo</t>
  </si>
  <si>
    <t>Skupaj KN1:</t>
  </si>
  <si>
    <t>Skupaj KN2:</t>
  </si>
  <si>
    <t>POGLAVJE 4</t>
  </si>
  <si>
    <t>Namestitev nastopnih stopnic s hrbtnim varovalom za dostop do ravne strehe povezovalnega dela med šolo in dvorano. Stopnice se nahajajo v skladišču šole.</t>
  </si>
  <si>
    <t>Dobava in montaža panelne ograje za zaščito dostopa na streho.</t>
  </si>
  <si>
    <t xml:space="preserve">Izdelava varnostne ograje okrog nastopne lestve višine 2,0 m, z vrati opremljenimi s ključavnico, širine 1,0 m na področju stopnicza preprečitev dostopa otrok do nastopne lestve.  </t>
  </si>
  <si>
    <t>Dobava in montaža novih loput atestiranih na EI 30 za dostop na podstreho</t>
  </si>
  <si>
    <t xml:space="preserve">Izdelava novih loput (stropnih vrat) za dostop na podstrešja šole v dimenziji 80 x 80 cm izdelana v protipožarni izvedbi REI 30 minut, vključno s protiokvirjem in tečaji za odpiranje-zapiranje in držalom za oziroma tečajem za držanje odprte lege. </t>
  </si>
  <si>
    <t xml:space="preserve">Izdelava, dobava in kompletna montaža jeklene podkonstrukcije prezračevalnih in/ali klimatskih naprav na ravni strehi.  Jeklo v kvaliteti S235, z vsem veznim in spojnim materialom. Vsi jekleni profili vročecinkani in 2x finalno prašno barvani. Barva RAL po izbiti projektanta.
HOP profil 80/120/5. Sidranje v AB  nosilni del  z podložno  ploščico 150/150/10 mm, vijaki HILTI. Predvideno je čelno sidranje v AB steno.
Izvedba po delavniškem detajlu izvajalca, detajl izvedbe potrdi
projektant!
</t>
  </si>
  <si>
    <t>Prilagoditev zavetrovanja med lesenimi strešnimi nosilci na mestu poteka prezračevalnih kanalov. Po potrebi se obstoječe lesne profile odstrani in nadomesti z novimi ( cca 60x125 mm) in prilagodijo oz se nadomestijo z novimi. Vsi stiki se spajajo s standardnimi spojnimi elementi in lesnimi vijaki. Upoštevati potrebna dela za izvedbo. (količina  podana za nov material)</t>
  </si>
  <si>
    <t>Dobava in montaža potrebenga materiala za vgradnjo stropnih elementov za dovod in odvod zraka iz kovinskih profilov. Komplet z vsem pritrdilnim materialom za izvedbo. Zapiranje z enojnimi požarnimi mavčnimi ploščami debeline 12.5  mm. Bandažiranje in fugiranje mavčnih  oblog v skladu z 2.kakovostno stopnjo (Q2) standarda (npr.: Knauf Fugenfuller Leicht).Izvedba po navodilih proizvajalca. Kot npr Knauf D612 ali enakovredno.</t>
  </si>
  <si>
    <t>Doplačilo za izvedbo prebojev 60/60 cm, 40x40 cm, 325x225mm, …. v suhomontažnem stropu</t>
  </si>
  <si>
    <t>Izvedba prebojev skozi obstoječo fasado in zaključkom pločevinaste strehe na mestih vstopa prezračevalnih kanalov skozi zid. Potrebno je demontirati del fasade in strehe in  nadomestiti z novimi obrobami za izoliran prezračevalni kanal cca 4 m. Stiki med polnilom in kanalom se ustrezno zatesnijo,po potrebi zapolnijo z kameno volno zaprejo z alu ali pvc masko, stiki se silikonizirajo z trajno elastičnim kitom. Polnilo je Komplet potrebna dela.</t>
  </si>
  <si>
    <t>Izvedba dodatnega tesnenja Sika strešne folije npr. Sarnafil TS 20  na ravni strehi okoli novo predvidenih  jeklenih nosilcev in profilov ter prehodov zračnih kanalov in ostalih instalacij. Upoštevati potrebna dela in material.</t>
  </si>
  <si>
    <t>Postavitev in demontaža premičnega odra, delovna površina do 4 m2, delovna višina do 5 m nad tlemi, za čas izvajanja do 10 delovnih dni.</t>
  </si>
  <si>
    <t xml:space="preserve">Tlorisno se bo preko novih sistemov kondicioniralo 3.156,4 m2 veliko površino. Večina dela bo potekalo na podstrehi objekta, kjer je lesena palična konstrukcija, v katero se ne sme posegati. </t>
  </si>
  <si>
    <t>Vzpostavitev v obstoječe stanje, vključno potrebna fasaderska dela .</t>
  </si>
  <si>
    <t>OSTALA POTREBNA DELA PRI IZVEDBI VGRADNJE KLIMATSKIH SISTEMOV</t>
  </si>
  <si>
    <t>Enako, razen  premer vrtine 120 mm</t>
  </si>
  <si>
    <t>Enako, razen  premer vrtine 150 mm</t>
  </si>
  <si>
    <t>Vrtanje lukenj za prehod cevi skozi stene in etažne plošče iz armiranega_betona, premer vrtine 65 mm</t>
  </si>
  <si>
    <t xml:space="preserve">Postavka zajema še priključitev na vodovodno omrežje v stavbi, preko zaporne kroglične pipe DN10 (priklop pri kotnem ventilu umivalnika,…), nerjaveča ali bakrena cev DN10 za vodo ustrezne dolžine (do 6m), ves potren paterial za priključitev in izvedbo ustrezenga odtoka odpadnih vod iz vlažilnika speljanega preko sifona v odtok pri umivalniku.  </t>
  </si>
  <si>
    <t>Tip: PZ-200/100 500x 250 x 1000-S….učilnice odtok zraka</t>
  </si>
  <si>
    <t>44.</t>
  </si>
  <si>
    <t>AVTOMATIKA ZA VODENJE KLIMATSKIH SISTEMOV</t>
  </si>
  <si>
    <t>Prostorske regulacije</t>
  </si>
  <si>
    <t>Prostorsko tipalo (temperatura, rel.vlaga,CO2), LCD, upravljanje žaluzij in razsvetljave
SIEMENS: QMX3.P74</t>
  </si>
  <si>
    <t>KNX napajalnik 640mA N125/22
SIEMENS: N 125/22</t>
  </si>
  <si>
    <t>DDC AI76 DI0 AO68 DO8, skupaj 152, klimata 72</t>
  </si>
  <si>
    <t>Avtomatizacijska postaja CPU, BACnet/IP, BACnet/SC, do 200 podatkovnih točk
SIEMENS: PXC7.E400M</t>
  </si>
  <si>
    <t>Sistemski krmilnik za integracije, BACnet (do 60 MSTP), MODBUS (do 500 - RTU ali TCP)
SIEMENS: PXC5.E003</t>
  </si>
  <si>
    <t>Island bus razširitveni modul za povezavo z distribuiranimi enotami s TX-I/O-moduli
SIEMENS: TXA1.IBE</t>
  </si>
  <si>
    <t>Elektro komandna omara za namestitev krmilja je predmet popisa splošnih elektro instalacij</t>
  </si>
  <si>
    <t>Kabliranje za potrebe CNS je predmet popisa splošnbih elektro instalacij</t>
  </si>
  <si>
    <t>CNS</t>
  </si>
  <si>
    <t>Licenca za upravljalno/nadzorno postajo Desigo CC Building Automation
SIEMENS: CCA-CMPT-BA</t>
  </si>
  <si>
    <t>Nadzorni program Desigo CC - licenca za 500 BACNet podatkovnih točk
SIEMENS: CCA-500-BA</t>
  </si>
  <si>
    <t>Zaščitni LMS ključ za Desigo CC - micro dongel
SIEMENS: CMD.06</t>
  </si>
  <si>
    <t>Intel i7 oz AMD Ryzen 7
- 16 GB DDR4
- SSD 512GB
- monitor 27" QHD
- Win 11 pro
- konfiguracija
- UPS cca. 1000VA za napajanje PC-ja
PC: PC-CNS</t>
  </si>
  <si>
    <t>8-portni ethernet switch za montažo na DIN letev, napajanje 12-48VDC oz. 18-30VAC
MOXA: EDS-208</t>
  </si>
  <si>
    <t>STORITEV CNS vključuje:
- izdelavo programske opreme na nivoju CNS-a (nadzorni sistem Siemens Desigo CC)
- programiranje komunikacijskih vmesnikov
- testiranje programske opreme
- testiranje povezav
- izdelavo ekranskih grafik
- integriranje podatkovnih točk na nadzorni sistem
- poučitev uporabnika o delovanju in upravljanju sistemov</t>
  </si>
  <si>
    <t>Skupaj prostorske regulacije:</t>
  </si>
  <si>
    <t>KN2 12.500 m3/h, OŠ in športna dvorana</t>
  </si>
  <si>
    <t xml:space="preserve">Izdelava in montaža vroče pocinkanih montažnih stopnic s podestom dolžine 140 cm, širine 90 cm do višine ca. 1,30 m. Stopnice naj bodo izdelane iz pohodnih rešetk vroče cinkanih, enako tudi podest in ročaj.    Vse postavljeno na zaščitnih podstavkih za zaščito SIKA kritine na ravno streho z ročnim varovalom ustrezne višine za prehod preko zračnih kanalov </t>
  </si>
  <si>
    <t>Tripotni reg. ventil PN 16, DN 20, kvs 6,3, navojni
SIEMENS: VXG44.20-6,3</t>
  </si>
  <si>
    <t>PVC cevi za odvod kondenza DN32 do DN75 iz klima naprav oz. parnih vlažilnikov, vključno izdelava, dobava in montaža obešal za PVC cevi</t>
  </si>
  <si>
    <t>45.</t>
  </si>
  <si>
    <r>
      <rPr>
        <b/>
        <sz val="8"/>
        <color indexed="8"/>
        <rFont val="Arial"/>
        <family val="2"/>
        <charset val="238"/>
      </rPr>
      <t>KN01</t>
    </r>
    <r>
      <rPr>
        <sz val="8"/>
        <color indexed="8"/>
        <rFont val="Arial"/>
        <family val="2"/>
        <charset val="238"/>
      </rPr>
      <t xml:space="preserve">                                                                                                   Dobava in  montaža modulne dvoetažne klimatske naprave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in zunanjim  plaščem iz korozijsko odporne ZnAlMg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
</t>
    </r>
  </si>
  <si>
    <t>Regulacija: (OPOMBA: kompletna regulacija s periferno opremo je zajeta v ločenem poglavju 4.)</t>
  </si>
  <si>
    <t>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konstanten tlak
'- temperaturna  regulacija na konstantno temperaturo vpiha         
'- prosto hlajenje
'- nočno hlajenje                                                                     
'- delovanje po tedenskem urniku                                                           '- regulacija hladilne in grelne moči krmilnega modula zunanje enote TČ '- krmiljenje zveznega mešalnega ventila za grelnik in hladilnik ter vklop obtočne črpalke                                                                                     '- regulacija vlage                                                                                                             
'- spremljanje električne porabe ventilatorjev dnevno, tedensko, mesečno, letno in za obdobje 3 let
- vgrajen WEB server za povezavo na računalnik in dostop preko Cloud- - povezava na CNS preko ModBUS-a ali BACnet-a (RS485 ali TCP/IP)</t>
  </si>
  <si>
    <t>NOVA OPREMA</t>
  </si>
  <si>
    <t>OBNOVA OBSTOJEČIH KLIMATOV ŠOLE IN DVORANE</t>
  </si>
  <si>
    <t>Nova oprema</t>
  </si>
  <si>
    <t>Obnovljena oprema</t>
  </si>
  <si>
    <t>Zunanja split enota Panasonic namenjena za zunanjo montažo - zaščitena pred vremenskimi vplivi, z vgrajenim inverterskim kompresorjem, zračno hlajenim kondenzatorjem in vsemi potrebnimi elementi za zaščito, krmiljenje in regulacijo enote za delovanje. 
Hladilno sredstvo R32. Enota je namenjana za celoletno delovanje 24/7. Primerno za tehnične sobe / server sobe.</t>
  </si>
  <si>
    <t>Proizvod Panasonic tip: CU-Z25YKEA</t>
  </si>
  <si>
    <t>Tehnične lastnosti:</t>
  </si>
  <si>
    <t>Qh = 2,50 (0,85 - 3,50) kW</t>
  </si>
  <si>
    <t>Pel = 0,51 (0,18 - 0,88) kW    /   230 V / 1F / 50 Hz</t>
  </si>
  <si>
    <t>SEER = 9,5 A+++</t>
  </si>
  <si>
    <t>Qg = 3,40 (0,85 - 5,00) kW</t>
  </si>
  <si>
    <t>Pel = 0,70 (0,18 - 1,26) kW    /   230 V / 1F / 50 Hz</t>
  </si>
  <si>
    <t>SCOP = 4,6 A++</t>
  </si>
  <si>
    <t>Raven zvočnega tlaka: hlajenje: 46 dBA</t>
  </si>
  <si>
    <t>Raven zvočnega tlaka: ogrevanje: 48 dBA</t>
  </si>
  <si>
    <t>Dimenzije: 542 x 780 x 289 mm</t>
  </si>
  <si>
    <t>Teža: 30 kg</t>
  </si>
  <si>
    <t>Max. razdalja povezovalnih cevi: od 3 do 20 m, do 15 m višine</t>
  </si>
  <si>
    <t>Priključek R32: tekoča faza: 6,35 mm</t>
  </si>
  <si>
    <t>Priključek R32: Plinska faza: 9,52 mm</t>
  </si>
  <si>
    <t>Območje delovanja: hlajenje: -25 do 43 ° C</t>
  </si>
  <si>
    <t>Območje: ogrevanje: -15 do 24 ° C</t>
  </si>
  <si>
    <t xml:space="preserve">Notranja enota stenske izvedbe Panasonic mono split klimatskega sistema namenjena za delovanje v hlajenju do Tz= -25°C, opremljena z ventilatorjem, tristopenjskim elektromotorjem, izmenjevalnikom toplote z direktno ekspanzijo freona in vsemi potrebnimi elementi za zaščito, krmiljenje in regulacijo enote in temperature. </t>
  </si>
  <si>
    <t>Z uporabo stenskega žičnega upravljalnika nudi klimatska naprava enostavno integracijo v redundančni sistem</t>
  </si>
  <si>
    <t>Vgrajen Wi-Fi modul za instantsno povezljivost s Panasonic Comfort Cloud App</t>
  </si>
  <si>
    <t>Naprava združljiva z Google Assistant in Amazon Alexa</t>
  </si>
  <si>
    <t>Proizvod Panasonic tip: CS-Z25YKEA</t>
  </si>
  <si>
    <t>Pretok zraka h/g: 12,7 / 14,8 m3/min</t>
  </si>
  <si>
    <t>Raven zvočnega tlaka: hlajenje: 21 / 25 / 39 dB(A)</t>
  </si>
  <si>
    <t>Raven zvočnega tlaka: ogrevanje: 22 / 27 / 41 dB(A)</t>
  </si>
  <si>
    <t>Dimenzije: 295 x 870 x 229 mm</t>
  </si>
  <si>
    <t>Teža: 11 kg</t>
  </si>
  <si>
    <t>Enota vključuje stenski žični upravljalnik</t>
  </si>
  <si>
    <t xml:space="preserve">Cu 6,35               </t>
  </si>
  <si>
    <t>Cu 9,52</t>
  </si>
  <si>
    <t>Dobava in montaža elektro komunikacijske povezave  med notranjo in zunanjo enoto:</t>
  </si>
  <si>
    <t>- 4 x1,5mm2 za elektro/komunikacijsko povezavo notranje in zunanje enote</t>
  </si>
  <si>
    <t>Montaža zunanje enote</t>
  </si>
  <si>
    <t>Montaža notranje enote</t>
  </si>
  <si>
    <t xml:space="preserve"> - postavitev zunanje enote na predpripravljeno nosilno konstrukcijo</t>
  </si>
  <si>
    <t xml:space="preserve"> - priklop cevnih in elektro instalacij</t>
  </si>
  <si>
    <t xml:space="preserve"> - tlačni preizkus instalacije z dušikom po DIN/VDI</t>
  </si>
  <si>
    <t xml:space="preserve"> - vakuumiranje sistema</t>
  </si>
  <si>
    <t xml:space="preserve"> - polnjenje sistema z medijem</t>
  </si>
  <si>
    <t xml:space="preserve"> - montaža naprave na montažno ploščo</t>
  </si>
  <si>
    <t>Hlajenje prostora s krmilniki klimatov</t>
  </si>
  <si>
    <t>VRF (Variable Refrigerant Flow) ECOi 2-cevna serija primerna za zunanjo ali notranjo montažo, z vgrajenim hermetičnima kompresorjema in z možnostjo priključitve do 4 zunanje enote id do 64 notranjih enot.</t>
  </si>
  <si>
    <t>V primeru okvare kompresorja se aktivira možnost" backup ", pri kateri bo druga zunanja enota ali drugi kompresor v isti zunanji enoti še naprej deloval/a. Enota omogoča LLC (Load Level Control) funkcijo stalnega spreminjanja temperature izparilnika in temperature kondenzacije delovnega medija na sobno temperaturo skozi vse leto, z dodatnimi prihranki energije in večjim udobjem zaradi višjih temperatur medijev.</t>
  </si>
  <si>
    <t>Območje delovanja:
- v načinu hlajenja od Tv = -10 ° C do + 52 ° C st,
- v načinu ogrevanja od Tv = -25 ° C do + 18 ° Cvt.
Pričakuje se, da bodo enote obratovale od 50% do 200% razmerja zmogljivosti.</t>
  </si>
  <si>
    <t>Enote so modularne izvedbe z osnovnim okvirjem in pocinkanimi jeklenimi ploščami z ustrezno zaščito za zunanjo in notranjo postavitev. Oblika naprave je zaščitena s premazom, odpornim proti koroziji, ki preprečuje plesni in slano atmosfero. Do velikosti 20HP enote je lahko v obliki 1 modula, večje pa v obliki dveh ali treh modulov. Enote 16HP, 18HP in 20HP so lahko sestavljene iz dveh modulov. Največja dimenzija je 80 HP. Vsi moduli imajo enako višino in globino, da omogočajo enostavno namestitev v vrstah. "</t>
  </si>
  <si>
    <t>Možnost tihega nočnega način z zmanjšanjem zvočnega tlaka 
za -3 dB (A) v prvem koraku in -5 dB (A) v drugem stopnji.</t>
  </si>
  <si>
    <t xml:space="preserve">Vse krmilne in zaščitne funkcije so krmiljene z vgrajenim 
mikroprocesorskim krmilnikom, vključno z visokim in nizkim tlakom,senzorji temperature hladilne tekočine, temperaturo olja, 
temperaturo izmenjevalnika toplote in zunanjo temperaturo. Krmilna elektronika je prevlečena s silikonsko plastjo, ki ščiti elektronske komponente pred vplivi vremenskih razmer, kot so vlaga in prah. </t>
  </si>
  <si>
    <t>Električno napajanje: 380/400/415 V kod 50Hz</t>
  </si>
  <si>
    <t>Tehnične lastnosti so podane pri nominalnih pogojih:
Hlajenje Tv = 35 ° C st, Tv = 24 ° C vt, Tp = 27 ° C st, Tp = 19 ° Cvt
Ogrevanje Tv = 7 ° C st, Tv = 6 ° C vt, Tp = 20 ° C st "</t>
  </si>
  <si>
    <t>Največja dovoljena skupna dolžina cevi: 1000 m (enakovredno 
dolžina 200 m).</t>
  </si>
  <si>
    <t>Dovoljena višinska razlika med zunanjimi in notranjimi enotami: 
50m (90m)</t>
  </si>
  <si>
    <t xml:space="preserve">Proizvod Panasonic tip U-20ME2E8 </t>
  </si>
  <si>
    <t>Enota omogoča priključitev do 50 notranjih enot.</t>
  </si>
  <si>
    <t>Moč hlajenja: 56,0 kW</t>
  </si>
  <si>
    <t>Moč hlajenja pri Tv = 43 ° ST, Tp = 19 ° CVT: 56,0 kW</t>
  </si>
  <si>
    <t>Priključna moč hlajenja: 16,7 kW</t>
  </si>
  <si>
    <t>EER v nominalnih pogojih (100% obremenitev): 3,35</t>
  </si>
  <si>
    <t>ESEER: 6.18</t>
  </si>
  <si>
    <t>Moč ogrevanje: 63,0 kW</t>
  </si>
  <si>
    <t>Priključna moč ogrevanja: 16,0 kW</t>
  </si>
  <si>
    <t>COP pri nominalnih pogojih (100% obremenitev): 3,94</t>
  </si>
  <si>
    <t>SCOP: 4.88</t>
  </si>
  <si>
    <t>Pretok zraka: 24300 m3/h</t>
  </si>
  <si>
    <t>Cevne povezave:</t>
  </si>
  <si>
    <t>Priključek za plin. faza: 28,58 mm</t>
  </si>
  <si>
    <t>Priključek za tekočo fazo: 15,88 mm</t>
  </si>
  <si>
    <t>Običajni način: 60,0 dB (A)</t>
  </si>
  <si>
    <t>Tihi način: 57,0 dB (A)</t>
  </si>
  <si>
    <t>Dimenzije VxŠxG: 1842x1540x1000 mm</t>
  </si>
  <si>
    <t>Neto teža: 375 kg</t>
  </si>
  <si>
    <t>Napajanje: 380V, 50 Hz</t>
  </si>
  <si>
    <t>Dobavljeno v kompletu z ohišjem IP 65, vključno s kovinsko montažno ploščo za notranjo montažo, servisnimi vrati, ploščo tiskanega vezja PAW-T10 za suhi kontakt, krmilno ploščo tiskanega vezja 0-10V za nadzor moči zunanje enote v 20 korakih, osnovno enoto za priključke tipal in napajanja.V kompletu z vgrajenim CZ-RTC6 krmilnikom.</t>
  </si>
  <si>
    <t>Razpon moči v načinu hlajenja / ogrevanja: Določena z modelom zunanje enote vključene v sistem.</t>
  </si>
  <si>
    <t>Vključno z ekspanzijskim ventilom</t>
  </si>
  <si>
    <t>Električni dovod: 220~240 V/1F/50Hz ~ 0.1A / 18W
Mere  [V / Š / G]: 500 x 400 x 150 mm
Teža: 11.5 kg
Stopnja zaščite: IP65</t>
  </si>
  <si>
    <t>15.88 x 28.58</t>
  </si>
  <si>
    <t>- 2x1,5mm2 oklopljen LiCH kabel za P link omrežje</t>
  </si>
  <si>
    <t xml:space="preserve">Montaža zunanje enote </t>
  </si>
  <si>
    <t>- priklop instalacije zemeljskega plina</t>
  </si>
  <si>
    <t>- priklop hladilnih cevnih ter elektro instalacij</t>
  </si>
  <si>
    <t>Montaža regulacijske AHU kit enote</t>
  </si>
  <si>
    <t>- montaža regulacijske enote</t>
  </si>
  <si>
    <t>- montaža ekspanzijskega ventila</t>
  </si>
  <si>
    <t xml:space="preserve">- montaža in priklop signalnega kabla </t>
  </si>
  <si>
    <t xml:space="preserve">- montaža in priklop elektro kabla </t>
  </si>
  <si>
    <t>- nastavitev delovanja sistema</t>
  </si>
  <si>
    <r>
      <rPr>
        <b/>
        <sz val="8"/>
        <rFont val="Arial CE"/>
      </rPr>
      <t>Panasonic</t>
    </r>
    <r>
      <rPr>
        <sz val="8"/>
        <rFont val="Arial CE"/>
      </rPr>
      <t xml:space="preserve"> AHU Kit regulacijska omarica namenjena za povezavo in regulacijo zunanje enote Panasonic PACi z regulacijo klimatske naprave za obdelavo zunanjega zraka - klimat.</t>
    </r>
  </si>
  <si>
    <r>
      <rPr>
        <sz val="8"/>
        <rFont val="Arial CE"/>
      </rPr>
      <t>Proizvod Panasonic; tip</t>
    </r>
    <r>
      <rPr>
        <b/>
        <sz val="8"/>
        <rFont val="Arial CE"/>
      </rPr>
      <t xml:space="preserve"> PAW-560MAH3</t>
    </r>
  </si>
  <si>
    <t>Dobava in montaža elektro signalnih kablov</t>
  </si>
  <si>
    <t xml:space="preserve">Žični daljinski upravljalnik sistema, z možnostjo nastavitve temperature, vklop/izklop enote, spreminjanje režima delovanja, spreminjanje hitrosti ventilatorja, nastavitev smeri izpiha zraka enot, z vgrajenim temperaturnim senzorjem, možnostjo zaklepanja upravljalnika, "Sleep" in "Silent" funkcije enote za tišje delovanje, enostaven urnik delovanja z Različnimi stopnjami dostopa, </t>
  </si>
  <si>
    <t>Integracija obstoječe hladilno grelne naprave na krmilnik za prezračevanje garderob in sanitarij.</t>
  </si>
  <si>
    <t>59.</t>
  </si>
  <si>
    <t>60.</t>
  </si>
  <si>
    <t>61.</t>
  </si>
  <si>
    <t>Krmiljenje do 16 notranjih enot iz serije VRF in PACi</t>
  </si>
  <si>
    <t>Dimenzije: 90 x 106 x 58 mm</t>
  </si>
  <si>
    <t>Napajanje:  24 VDC</t>
  </si>
  <si>
    <r>
      <t xml:space="preserve">Komunikacijski CNS vmesnik protokla BACnet za delovanje v mreži </t>
    </r>
    <r>
      <rPr>
        <b/>
        <sz val="8"/>
        <rFont val="Arial"/>
        <family val="2"/>
      </rPr>
      <t>Panasonic Modbus.</t>
    </r>
  </si>
  <si>
    <r>
      <rPr>
        <sz val="8"/>
        <rFont val="Arial"/>
        <family val="2"/>
      </rPr>
      <t xml:space="preserve">Proizvod </t>
    </r>
    <r>
      <rPr>
        <b/>
        <sz val="8"/>
        <rFont val="Arial"/>
        <family val="2"/>
      </rPr>
      <t>IntesisBox PAW-AC2-MBS-16P</t>
    </r>
  </si>
  <si>
    <t>4a</t>
  </si>
  <si>
    <t>∅ 300</t>
  </si>
  <si>
    <t>∅ 225</t>
  </si>
  <si>
    <t>∅ 315</t>
  </si>
  <si>
    <t>TUNE-S-700x350-M4 zrakotes.</t>
  </si>
  <si>
    <t xml:space="preserve">temperatura zajemnega zraka: -16 C/90% RH </t>
  </si>
  <si>
    <t xml:space="preserve">Izdelava, dobava in kompletna montaža jeklene podkonstrukcije prezračevalnih in/ali klimatskih naprav na ravni strehi.  Jeklo v kvaliteti S235, z vsem veznim in spojnim materialom. Vsi jekleni profili vročecinkani in 2x finalno prašno barvani. Barva RAL po izbiti projektanta.
2x HEB 160mm, dolžine 550 cm. Sidranje na obstoječ nosilec v AB  nosilni del  z podložno  ploščico 400/150/10 mm, vijaki HILTI po potrebi. Izvedba po  delavniškem detajlu izvajalca, detajl izvedbe potrdi
projektant!
</t>
  </si>
  <si>
    <t>Pri obnovljeni opremi gre za poziciji 1A in 2A, ki predstavljata obstoječi napravi !</t>
  </si>
  <si>
    <t xml:space="preserve">PROJEKTANTSKI POPIS S PREDIZMERAMI </t>
  </si>
  <si>
    <t>Kot na primer : Proizvod:        Nordmann ali drugi.</t>
  </si>
  <si>
    <t xml:space="preserve">Dobava in kompletna montaža. Požarna loputa, izdelana v skladu z EN 1366-2, s CE certifikatom po EN 15650, klasificirana po EN 13501-3 na požarno odpornost EI90S, izdelana iz pocinkane pločevine, motorne izvedbe 24V ali 230V, opremljene z vzmetnim pogonom, kateri v 20 sek. zapre loputo, standardno opremljene s termoelektričnim talilnim členom z aktiviranjem pri 72°C, s stikali za kontrolo zaprte in odprte lege lopute, izmenjljivim mehanizmom. V primeru požara se požarna loputa samodejno zapre. Zapiranje lopute se aktivira z avtomatskim aktiviranjem pogona. Po zaprtju je zaporna lamela zaklenjena v zaprtem položaju. </t>
  </si>
  <si>
    <t xml:space="preserve">FDS3G 600x400-G230T pož.lop. (dimenzijo prilagoditi po navodilu projektanta - izbrati čimvečji presek) </t>
  </si>
  <si>
    <t>FDS3G 750x550-G230T pož.lop. (dimenzijo prilagoditi po navodilu projektanta - izbrati čimvečji presek)</t>
  </si>
  <si>
    <t xml:space="preserve">Dobava in montaža difuzorja s pogonom. Primeren je tako za hlajenje kot ogrevanje visokih prostorov, saj vrtljiv obroč s pomočjo termičnega mehanizma usmerja tok zraka od vodoravnega do vertikalnega. Difuzor je izdelanega iz notranjega in zunanjega ohišja iz prašno barvane pocinkane pločevine. Pogon difuzorja krmili avtomatika klimata glede na režim gretja/hlajenja. Vključno kabelske povezave do klimata in programiranje  za različne režime zima-leto,... vključno zagon sistema regulacije vpiha. Priključek komore ima po obodu tesnilo za zagotavljanje tesnega spoja s kanalom in napram stropu zaradi preprečitve prenosa vlage. 
                                                             </t>
  </si>
  <si>
    <t xml:space="preserve">Sesalna prezračevalna rešetka, vključno z nastavnim kosom za fino regulacijo, vključno z materialom za pritrjevanje in tesnenje. Tesnilo za zagotavljanje tesnega spoja s kanalom in napram stropu zaradi preprečitve prenosa vlage. </t>
  </si>
  <si>
    <t>Dp. top. izol., alu. ploč., vodotesna izvedba, za večje elemente</t>
  </si>
  <si>
    <r>
      <rPr>
        <b/>
        <sz val="8"/>
        <rFont val="Arial"/>
        <family val="2"/>
        <charset val="238"/>
      </rPr>
      <t xml:space="preserve">Doplačilo (Dp.) </t>
    </r>
    <r>
      <rPr>
        <sz val="8"/>
        <rFont val="Arial"/>
        <family val="2"/>
        <charset val="238"/>
      </rPr>
      <t xml:space="preserve">za toplotno izolacijo (top. izol.) z oblogo iz aluminijaste pločevine (alu. ploč.), v vodotesni izvedbi, za večje elemente na prostem, kot npr. prezračevalne kanale, razdelilnike ali rezervoarje, ne glede na debelino izolacije. </t>
    </r>
  </si>
  <si>
    <t>Izolacija zračnih kanalov LAM/ALU + ALU zaščita</t>
  </si>
  <si>
    <t>Izolacija zračnih kanalov LAM/ALU + ALU zaščita, ki potekajo zunaj objekta ali v jaških.</t>
  </si>
  <si>
    <r>
      <t xml:space="preserve">Dobava in montaža okroglega elektronskega variabilnega regulatorja pretoka v izoliranem ohišju. Izdelan Namenjen je za nizke hitrosti zračnega toka. Je iz pocinkane pločevine, posebno rigidne konstrukcije. Sestavljen je iz večtočkovnega merilnega križa, zrakotesne lopute (razred tesnosti 4 po EN 1751) in krmilne enote. Tesnost ohišja – razred C po EN 1751. Enota ima higienski certifikat po VDI 6022 in VDI 3803.                                                                                                  Proizvod: Systemair                                                                                                            Tip: </t>
    </r>
    <r>
      <rPr>
        <b/>
        <sz val="8"/>
        <color indexed="8"/>
        <rFont val="Arial"/>
        <family val="2"/>
        <charset val="238"/>
      </rPr>
      <t xml:space="preserve">Optima-RI  </t>
    </r>
    <r>
      <rPr>
        <sz val="8"/>
        <color indexed="8"/>
        <rFont val="Arial"/>
        <family val="2"/>
        <charset val="238"/>
      </rPr>
      <t xml:space="preserve">                                                                                                                                                                     </t>
    </r>
  </si>
  <si>
    <r>
      <t xml:space="preserve">Dobava in montaža dovodnega visokoinduktivnega  vpihovalnega elementa, sestavljenega iz 360° vrtljivih šob. Omogoča večje količine vpihovanega zraka z nizko stopnjo hrupnosti. Uporablja se lahko za konstantne in variabilne pretoke. 
Ohišje je iz praškasto barvane pocinkane pločevine (RAL9003), z vstavljenimi aerodinamično oblikovanimi  plastičnimi šobami. Smero toka zraka se lahko poljubno nastavlja z vrtenjem šob.               .                                                                                                       Pripadajoče komore Thor so izdelane iz pocinkane pločevine, z okroglim priklopom za difuzor in kanal. V priključku je Zeus nastavljiva loputa z merilnimi priključki za tlak za nastavitev pretokov. Priključek komore ima po obodu tesnilo za zagotavljanje tesnega spoja s kanalom in napram stropu zaradi preprečitve prenosa vlage. Notranjost komore je zvočno izolirana.
Proizvod: Systemair ali drugi. Tip: </t>
    </r>
    <r>
      <rPr>
        <b/>
        <sz val="8"/>
        <color indexed="8"/>
        <rFont val="Arial"/>
        <family val="2"/>
        <charset val="238"/>
      </rPr>
      <t>CAP-G</t>
    </r>
    <r>
      <rPr>
        <sz val="8"/>
        <color indexed="8"/>
        <rFont val="Arial"/>
        <family val="2"/>
        <charset val="238"/>
      </rPr>
      <t xml:space="preserve">                                                                                                                                                                        </t>
    </r>
  </si>
  <si>
    <t>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konstanten tlak
'- temperaturna  regulacija na konstantno temperaturo vpiha         
'- prosto hlajenje
'- nočno hlajenje                                                                     
'- delovanje po tedenskem urniku                                                           '- regulacija hladilne in grelne moči krmilnega modula zunanje enote TČ '- krmiljenje zveznega mešalnega ventila za grelnik in hladilnik ter vklop obtočne črpalke                                                                                     '- regulacija vlage                                                         
'- spremljanje električne porabe ventilatorjev dnevno, tedensko, mesečno, letno in za obdobje 3 let
- vgrajen WEB server za povezavo na računalnik in dostop preko Cloud- - povezava na CNS preko ModBUS-a ali BACnet-a (RS485 ali TCP/IP)</t>
  </si>
  <si>
    <t>Visoko zmogljiv SISW centrifugalni ventilator z nazaj zakrivljenimi lopaticami. Ventilator nima ohišja in je optimiziran za nizke / srednje tlake. Rotor ventilatorja je nameščen neposredno na gred motorja. Motor je ena hitrosten, oblike B3 ali B5, izolacijski r.F, zaščita IP 55.</t>
  </si>
  <si>
    <t>Proizvajalec: Systemair                                                                       Tip: BURE</t>
  </si>
  <si>
    <t>Toplotna izolacija + ALU zaščita</t>
  </si>
  <si>
    <t>Toplotna izolacija cevovodov ogrevanja v pod stropom in v jašku z armafleks izolacijskimi cevaki vključno pomožni material za montažo. Debelina v skladu zahtev PURES 3. Dodatna ALU zaščitna pločevina.</t>
  </si>
  <si>
    <r>
      <rPr>
        <b/>
        <sz val="8"/>
        <color indexed="8"/>
        <rFont val="Arial"/>
        <family val="2"/>
        <charset val="238"/>
      </rPr>
      <t>Dovodni ventilator:</t>
    </r>
    <r>
      <rPr>
        <sz val="8"/>
        <color indexed="8"/>
        <rFont val="Arial"/>
        <family val="2"/>
        <charset val="238"/>
      </rPr>
      <t xml:space="preserve">
Direktna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12.500 m3/h     350 do 450 Pa   </t>
    </r>
    <r>
      <rPr>
        <sz val="8"/>
        <rFont val="Arial"/>
        <family val="2"/>
        <charset val="238"/>
      </rPr>
      <t xml:space="preserve"> 2x 3,9kW</t>
    </r>
  </si>
  <si>
    <r>
      <rPr>
        <b/>
        <sz val="8"/>
        <color indexed="8"/>
        <rFont val="Arial"/>
        <family val="2"/>
        <charset val="238"/>
      </rPr>
      <t>Sekcija izmenjevalca toplote</t>
    </r>
    <r>
      <rPr>
        <sz val="8"/>
        <color indexed="8"/>
        <rFont val="Arial"/>
        <family val="2"/>
        <charset val="238"/>
      </rPr>
      <t xml:space="preserve">:
Sestavljena je iz ploščnega protitočnega rekuperatorja visokega izkoristka, z bypass loputo, eliminatorjem kapljic in kondenznim koritom. Lažje čiščenje omogočajo velika dostopna vratca.
Tehnični podatki pri projektnih pogojih:
Pozimi:
'- stopnja vračanja senzibilne toplote: 88,2 %                                               '- suhi izkoristek po EN308: 81,9%
'- stanje zunanjega zraka: -16°C, 90%RH
'- stanje notranjega zraka: 22°C, 40%RH
'- temperatura zunanjega zraka za enoto: 17,5°C
'- vrnjena toplotna energija: 140,4 kW                                                                   
Poleti:
'- stopnja vračanja senzibilne energije: 81,8%
'- stanje zunanjega zraka: 35°C, 40%RH
'- stanje notranjega zraka: 25°C, 50%RH
'- temperatura zunanjega zraka za enoto: 26,8°C
'- vrnjena hladilna energija:  35,7 kW
</t>
    </r>
  </si>
  <si>
    <t>Za pravilnost matematičnih povezav seštevanja v excel ne odgovarjamo. Pred oddajo ponudbe je izvajalec dolžan</t>
  </si>
  <si>
    <t>sam preveriti ali se podane pozicije seštevajo k vsoti ponujenih izvajalca - ponudnika materiala, storitev in del za izvedbo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</si>
</sst>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0.00\ &quot;€&quot;;\-#,##0.00\ &quot;€&quot;"/>
    <numFmt numFmtId="43" formatCode="_-* #,##0.00_-;\-* #,##0.00_-;_-* &quot;-&quot;??_-;_-@_-"/>
    <numFmt numFmtId="164" formatCode="_-* #,##0\ _S_I_T_-;\-* #,##0\ _S_I_T_-;_-* &quot;-&quot;\ _S_I_T_-;_-@_-"/>
    <numFmt numFmtId="165" formatCode="_-* #,##0.00\ &quot;SIT&quot;_-;\-* #,##0.00\ &quot;SIT&quot;_-;_-* &quot;-&quot;??\ &quot;SIT&quot;_-;_-@_-"/>
    <numFmt numFmtId="166" formatCode="_-* #,##0.00\ _S_I_T_-;\-* #,##0.00\ _S_I_T_-;_-* &quot;-&quot;??\ _S_I_T_-;_-@_-"/>
    <numFmt numFmtId="167" formatCode="#,##0.00\ _€"/>
    <numFmt numFmtId="168" formatCode="_-* #,##0.00\ [$€-1]_-;\-* #,##0.00\ [$€-1]_-;_-* &quot;-&quot;??\ [$€-1]_-;_-@_-"/>
    <numFmt numFmtId="169" formatCode="_(* #,##0.00_);_(* \(#,##0.00\);_(* &quot;-&quot;??_);_(@_)"/>
    <numFmt numFmtId="170" formatCode="0.0"/>
    <numFmt numFmtId="171" formatCode="#,##0.00\ [$€-1]"/>
    <numFmt numFmtId="172" formatCode="#,##0.00\ &quot;€&quot;"/>
  </numFmts>
  <fonts count="94">
    <font>
      <sz val="10"/>
      <name val="Arial CE"/>
      <charset val="238"/>
    </font>
    <font>
      <sz val="11"/>
      <color theme="1"/>
      <name val="Calibri"/>
      <family val="2"/>
      <charset val="238"/>
      <scheme val="minor"/>
    </font>
    <font>
      <sz val="11"/>
      <color theme="1"/>
      <name val="Calibri"/>
      <family val="2"/>
      <charset val="238"/>
      <scheme val="minor"/>
    </font>
    <font>
      <sz val="8"/>
      <name val="Arial CE"/>
      <charset val="238"/>
    </font>
    <font>
      <sz val="10"/>
      <name val="Arial CE"/>
      <family val="2"/>
      <charset val="238"/>
    </font>
    <font>
      <b/>
      <sz val="8"/>
      <name val="Arial"/>
      <family val="2"/>
      <charset val="238"/>
    </font>
    <font>
      <sz val="8"/>
      <name val="Arial"/>
      <family val="2"/>
      <charset val="238"/>
    </font>
    <font>
      <u/>
      <sz val="8"/>
      <name val="Arial"/>
      <family val="2"/>
      <charset val="238"/>
    </font>
    <font>
      <b/>
      <sz val="10"/>
      <name val="Arial"/>
      <family val="2"/>
      <charset val="238"/>
    </font>
    <font>
      <sz val="10"/>
      <name val="Arial"/>
      <family val="2"/>
      <charset val="238"/>
    </font>
    <font>
      <sz val="10"/>
      <name val="Arial"/>
      <family val="2"/>
      <charset val="238"/>
    </font>
    <font>
      <sz val="10"/>
      <name val="Arial CE"/>
      <charset val="238"/>
    </font>
    <font>
      <b/>
      <i/>
      <sz val="8"/>
      <name val="Arial"/>
      <family val="2"/>
      <charset val="238"/>
    </font>
    <font>
      <sz val="10"/>
      <name val="Times New Roman"/>
      <family val="1"/>
      <charset val="238"/>
    </font>
    <font>
      <sz val="11"/>
      <color indexed="8"/>
      <name val="Calibri"/>
      <family val="2"/>
      <charset val="238"/>
    </font>
    <font>
      <sz val="10"/>
      <name val="Arial CE"/>
    </font>
    <font>
      <u/>
      <sz val="10"/>
      <color indexed="12"/>
      <name val="Arial CE"/>
      <family val="2"/>
      <charset val="238"/>
    </font>
    <font>
      <sz val="10"/>
      <name val="Century Gothic"/>
      <family val="2"/>
      <charset val="238"/>
    </font>
    <font>
      <sz val="11"/>
      <name val="Arial Narrow CE"/>
      <charset val="238"/>
    </font>
    <font>
      <sz val="9"/>
      <name val="Courier New CE"/>
      <charset val="238"/>
    </font>
    <font>
      <sz val="10"/>
      <color indexed="9"/>
      <name val=".CourSL"/>
      <charset val="238"/>
    </font>
    <font>
      <sz val="14"/>
      <name val="Times New Roman CE"/>
      <charset val="238"/>
    </font>
    <font>
      <sz val="10"/>
      <name val="Helv"/>
      <family val="2"/>
      <charset val="204"/>
    </font>
    <font>
      <sz val="5"/>
      <name val="Courier New CE"/>
      <family val="3"/>
      <charset val="238"/>
    </font>
    <font>
      <b/>
      <sz val="10"/>
      <name val="Courier New CE"/>
      <family val="3"/>
      <charset val="238"/>
    </font>
    <font>
      <sz val="12"/>
      <name val="Times New Roman"/>
      <family val="1"/>
    </font>
    <font>
      <sz val="10"/>
      <name val="Arial"/>
      <family val="2"/>
      <charset val="238"/>
    </font>
    <font>
      <i/>
      <sz val="8"/>
      <name val="Arial"/>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8"/>
      <name val="Times New Roman"/>
      <family val="1"/>
      <charset val="238"/>
    </font>
    <font>
      <sz val="8"/>
      <name val="Arial Narrow"/>
      <family val="2"/>
      <charset val="238"/>
    </font>
    <font>
      <b/>
      <sz val="8"/>
      <name val="Times New Roman"/>
      <family val="1"/>
      <charset val="238"/>
    </font>
    <font>
      <sz val="8"/>
      <color indexed="8"/>
      <name val="Arial"/>
      <family val="2"/>
      <charset val="238"/>
    </font>
    <font>
      <b/>
      <sz val="8"/>
      <color rgb="FFFF0000"/>
      <name val="Arial"/>
      <family val="2"/>
      <charset val="238"/>
    </font>
    <font>
      <sz val="8"/>
      <color rgb="FFFF0000"/>
      <name val="Arial"/>
      <family val="2"/>
      <charset val="238"/>
    </font>
    <font>
      <b/>
      <i/>
      <sz val="8"/>
      <color indexed="8"/>
      <name val="Arial"/>
      <family val="2"/>
      <charset val="238"/>
    </font>
    <font>
      <sz val="10"/>
      <name val="Times New Roman CE"/>
      <family val="1"/>
      <charset val="238"/>
    </font>
    <font>
      <b/>
      <u/>
      <sz val="10"/>
      <name val="Arial"/>
      <family val="2"/>
      <charset val="238"/>
    </font>
    <font>
      <i/>
      <sz val="9"/>
      <name val="Arial"/>
      <family val="2"/>
      <charset val="238"/>
    </font>
    <font>
      <u/>
      <sz val="8"/>
      <color indexed="8"/>
      <name val="Arial"/>
      <family val="2"/>
      <charset val="238"/>
    </font>
    <font>
      <i/>
      <sz val="8"/>
      <color indexed="8"/>
      <name val="Arial"/>
      <family val="2"/>
      <charset val="238"/>
    </font>
    <font>
      <b/>
      <i/>
      <u/>
      <sz val="8"/>
      <color indexed="8"/>
      <name val="Arial"/>
      <family val="2"/>
      <charset val="238"/>
    </font>
    <font>
      <sz val="8"/>
      <color theme="4" tint="-0.499984740745262"/>
      <name val="Arial"/>
      <family val="2"/>
      <charset val="238"/>
    </font>
    <font>
      <sz val="8"/>
      <color indexed="48"/>
      <name val="Arial"/>
      <family val="2"/>
      <charset val="238"/>
    </font>
    <font>
      <sz val="8"/>
      <color rgb="FF000000"/>
      <name val="Arial"/>
      <family val="2"/>
      <charset val="238"/>
    </font>
    <font>
      <b/>
      <sz val="8"/>
      <name val="Arial CE"/>
      <charset val="238"/>
    </font>
    <font>
      <sz val="8"/>
      <color indexed="8"/>
      <name val="Arial CE"/>
      <charset val="238"/>
    </font>
    <font>
      <sz val="11"/>
      <name val="Arial CE"/>
      <family val="2"/>
      <charset val="238"/>
    </font>
    <font>
      <b/>
      <sz val="8"/>
      <color indexed="8"/>
      <name val="Arial"/>
      <family val="2"/>
      <charset val="238"/>
    </font>
    <font>
      <sz val="8"/>
      <name val="Symbol"/>
      <family val="1"/>
      <charset val="238"/>
    </font>
    <font>
      <sz val="8"/>
      <name val="Arial"/>
      <family val="2"/>
    </font>
    <font>
      <b/>
      <sz val="8"/>
      <name val="Arial"/>
      <family val="2"/>
    </font>
    <font>
      <sz val="8"/>
      <name val="Arial CE"/>
    </font>
    <font>
      <b/>
      <sz val="8"/>
      <name val="Arial CE"/>
    </font>
    <font>
      <sz val="8"/>
      <color rgb="FF1C1E21"/>
      <name val="Arial"/>
      <family val="2"/>
      <charset val="238"/>
    </font>
    <font>
      <sz val="8"/>
      <name val="Tahoma"/>
      <family val="2"/>
      <charset val="238"/>
    </font>
    <font>
      <vertAlign val="superscript"/>
      <sz val="8"/>
      <color rgb="FF000000"/>
      <name val="Arial"/>
      <family val="2"/>
      <charset val="238"/>
    </font>
    <font>
      <b/>
      <vertAlign val="superscript"/>
      <sz val="8"/>
      <name val="Arial"/>
      <family val="2"/>
      <charset val="238"/>
    </font>
    <font>
      <b/>
      <i/>
      <u/>
      <sz val="8"/>
      <name val="Arial"/>
      <family val="2"/>
      <charset val="238"/>
    </font>
    <font>
      <sz val="8"/>
      <color theme="1"/>
      <name val="Arial"/>
      <family val="2"/>
      <charset val="238"/>
    </font>
    <font>
      <b/>
      <sz val="8"/>
      <color theme="1"/>
      <name val="Arial"/>
      <family val="2"/>
      <charset val="238"/>
    </font>
    <font>
      <sz val="8"/>
      <color rgb="FF141415"/>
      <name val="Arial"/>
      <family val="2"/>
      <charset val="238"/>
    </font>
    <font>
      <sz val="8"/>
      <color rgb="FF545659"/>
      <name val="Arial"/>
      <family val="2"/>
      <charset val="238"/>
    </font>
    <font>
      <sz val="8"/>
      <color rgb="FF69696B"/>
      <name val="Arial"/>
      <family val="2"/>
      <charset val="238"/>
    </font>
    <font>
      <sz val="8"/>
      <color rgb="FF343436"/>
      <name val="Arial"/>
      <family val="2"/>
      <charset val="238"/>
    </font>
    <font>
      <sz val="8"/>
      <color rgb="FF232326"/>
      <name val="Arial"/>
      <family val="2"/>
      <charset val="238"/>
    </font>
    <font>
      <sz val="8"/>
      <color rgb="FF79797B"/>
      <name val="Arial"/>
      <family val="2"/>
      <charset val="238"/>
    </font>
    <font>
      <sz val="8.25"/>
      <color indexed="8"/>
      <name val="Calibri"/>
      <family val="2"/>
      <charset val="238"/>
    </font>
    <font>
      <sz val="8.25"/>
      <color indexed="8"/>
      <name val="Arial"/>
      <family val="2"/>
      <charset val="238"/>
    </font>
    <font>
      <sz val="8"/>
      <color indexed="9"/>
      <name val="Arial CE"/>
      <family val="2"/>
      <charset val="238"/>
    </font>
    <font>
      <b/>
      <sz val="8"/>
      <name val="Arial CE"/>
      <family val="2"/>
      <charset val="238"/>
    </font>
    <font>
      <sz val="8.25"/>
      <color indexed="8"/>
      <name val="Arial"/>
      <family val="2"/>
      <charset val="238"/>
    </font>
    <font>
      <sz val="8"/>
      <name val="Arial CE"/>
      <family val="2"/>
      <charset val="238"/>
    </font>
    <font>
      <sz val="7"/>
      <name val="Arial"/>
      <family val="2"/>
      <charset val="238"/>
    </font>
    <font>
      <b/>
      <i/>
      <sz val="7"/>
      <name val="Arial"/>
      <family val="2"/>
      <charset val="238"/>
    </font>
    <font>
      <b/>
      <sz val="7"/>
      <name val="Arial"/>
      <family val="2"/>
      <charset val="238"/>
    </font>
    <font>
      <sz val="6"/>
      <name val="Arial"/>
      <family val="2"/>
      <charset val="238"/>
    </font>
    <font>
      <u/>
      <sz val="6"/>
      <name val="Arial"/>
      <family val="2"/>
      <charset val="238"/>
    </font>
  </fonts>
  <fills count="39">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indexed="44"/>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s>
  <borders count="28">
    <border>
      <left/>
      <right/>
      <top/>
      <bottom/>
      <diagonal/>
    </border>
    <border>
      <left/>
      <right/>
      <top style="thin">
        <color indexed="64"/>
      </top>
      <bottom/>
      <diagonal/>
    </border>
    <border>
      <left/>
      <right/>
      <top/>
      <bottom style="thin">
        <color indexed="64"/>
      </bottom>
      <diagonal/>
    </border>
    <border>
      <left/>
      <right/>
      <top style="medium">
        <color indexed="64"/>
      </top>
      <bottom/>
      <diagonal/>
    </border>
    <border>
      <left/>
      <right/>
      <top style="thin">
        <color indexed="64"/>
      </top>
      <bottom style="medium">
        <color indexed="64"/>
      </bottom>
      <diagonal/>
    </border>
    <border>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indexed="22"/>
      </right>
      <top style="thin">
        <color indexed="22"/>
      </top>
      <bottom style="thin">
        <color indexed="22"/>
      </bottom>
      <diagonal/>
    </border>
    <border>
      <left style="thin">
        <color indexed="22"/>
      </left>
      <right style="thin">
        <color auto="1"/>
      </right>
      <top style="thin">
        <color indexed="22"/>
      </top>
      <bottom style="thin">
        <color indexed="22"/>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style="thin">
        <color indexed="22"/>
      </left>
      <right style="thin">
        <color auto="1"/>
      </right>
      <top style="thin">
        <color indexed="22"/>
      </top>
      <bottom style="thin">
        <color indexed="22"/>
      </bottom>
      <diagonal/>
    </border>
    <border>
      <left style="thin">
        <color auto="1"/>
      </left>
      <right style="thin">
        <color indexed="22"/>
      </right>
      <top style="thin">
        <color indexed="22"/>
      </top>
      <bottom style="thin">
        <color indexed="22"/>
      </bottom>
      <diagonal/>
    </border>
  </borders>
  <cellStyleXfs count="153">
    <xf numFmtId="0" fontId="0" fillId="0" borderId="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30" fillId="22" borderId="0" applyNumberFormat="0" applyBorder="0" applyAlignment="0" applyProtection="0"/>
    <xf numFmtId="7" fontId="9" fillId="0" borderId="0" applyFont="0" applyFill="0" applyBorder="0" applyAlignment="0" applyProtection="0"/>
    <xf numFmtId="0" fontId="14" fillId="0" borderId="0"/>
    <xf numFmtId="0" fontId="14" fillId="0" borderId="0"/>
    <xf numFmtId="0" fontId="16" fillId="0" borderId="0" applyNumberFormat="0" applyFill="0" applyBorder="0" applyAlignment="0" applyProtection="0">
      <alignment vertical="top"/>
      <protection locked="0"/>
    </xf>
    <xf numFmtId="0" fontId="31" fillId="23" borderId="6" applyNumberFormat="0" applyAlignment="0" applyProtection="0"/>
    <xf numFmtId="0" fontId="32" fillId="0" borderId="0" applyNumberFormat="0" applyFill="0" applyBorder="0" applyAlignment="0" applyProtection="0"/>
    <xf numFmtId="0" fontId="33" fillId="0" borderId="7" applyNumberFormat="0" applyFill="0" applyAlignment="0" applyProtection="0"/>
    <xf numFmtId="0" fontId="34" fillId="0" borderId="8" applyNumberFormat="0" applyFill="0" applyAlignment="0" applyProtection="0"/>
    <xf numFmtId="0" fontId="35" fillId="0" borderId="9" applyNumberFormat="0" applyFill="0" applyAlignment="0" applyProtection="0"/>
    <xf numFmtId="0" fontId="35" fillId="0" borderId="0" applyNumberFormat="0" applyFill="0" applyBorder="0" applyAlignment="0" applyProtection="0"/>
    <xf numFmtId="0" fontId="17" fillId="0" borderId="0"/>
    <xf numFmtId="0" fontId="17" fillId="0" borderId="0"/>
    <xf numFmtId="0" fontId="17" fillId="0" borderId="0"/>
    <xf numFmtId="0" fontId="4" fillId="0" borderId="0"/>
    <xf numFmtId="0" fontId="17" fillId="0" borderId="0"/>
    <xf numFmtId="0" fontId="17" fillId="0" borderId="0"/>
    <xf numFmtId="0" fontId="17" fillId="0" borderId="0"/>
    <xf numFmtId="0" fontId="17" fillId="0" borderId="0"/>
    <xf numFmtId="0" fontId="4" fillId="0" borderId="0"/>
    <xf numFmtId="0" fontId="4" fillId="0" borderId="0"/>
    <xf numFmtId="0" fontId="13" fillId="0" borderId="0"/>
    <xf numFmtId="0" fontId="28" fillId="0" borderId="0"/>
    <xf numFmtId="0" fontId="11" fillId="0" borderId="0"/>
    <xf numFmtId="0" fontId="11" fillId="0" borderId="0"/>
    <xf numFmtId="0" fontId="9" fillId="0" borderId="0"/>
    <xf numFmtId="0" fontId="18" fillId="0" borderId="0"/>
    <xf numFmtId="0" fontId="11" fillId="0" borderId="0"/>
    <xf numFmtId="0" fontId="4" fillId="0" borderId="0"/>
    <xf numFmtId="0" fontId="17" fillId="0" borderId="0"/>
    <xf numFmtId="0" fontId="17" fillId="0" borderId="0"/>
    <xf numFmtId="0" fontId="17" fillId="0" borderId="0"/>
    <xf numFmtId="0" fontId="17" fillId="0" borderId="0"/>
    <xf numFmtId="0" fontId="4" fillId="0" borderId="0"/>
    <xf numFmtId="0" fontId="17" fillId="0" borderId="0"/>
    <xf numFmtId="0" fontId="17" fillId="0" borderId="0"/>
    <xf numFmtId="0" fontId="19" fillId="0" borderId="0"/>
    <xf numFmtId="0" fontId="26" fillId="0" borderId="0"/>
    <xf numFmtId="0" fontId="28" fillId="0" borderId="0"/>
    <xf numFmtId="0" fontId="28" fillId="0" borderId="0"/>
    <xf numFmtId="0" fontId="28" fillId="0" borderId="0"/>
    <xf numFmtId="0" fontId="28" fillId="0" borderId="0"/>
    <xf numFmtId="0" fontId="9" fillId="0" borderId="0"/>
    <xf numFmtId="0" fontId="28" fillId="0" borderId="0"/>
    <xf numFmtId="0" fontId="28" fillId="0" borderId="0"/>
    <xf numFmtId="0" fontId="28" fillId="0" borderId="0"/>
    <xf numFmtId="0" fontId="28" fillId="0" borderId="0"/>
    <xf numFmtId="0" fontId="28" fillId="0" borderId="0"/>
    <xf numFmtId="0" fontId="9" fillId="0" borderId="0"/>
    <xf numFmtId="0" fontId="11" fillId="0" borderId="0"/>
    <xf numFmtId="0" fontId="13" fillId="0" borderId="0"/>
    <xf numFmtId="0" fontId="13" fillId="0" borderId="0"/>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0" fontId="20" fillId="0" borderId="0">
      <alignment horizontal="left" wrapText="1"/>
    </xf>
    <xf numFmtId="168" fontId="11" fillId="0" borderId="0"/>
    <xf numFmtId="0" fontId="4" fillId="0" borderId="0"/>
    <xf numFmtId="0" fontId="14" fillId="0" borderId="0"/>
    <xf numFmtId="0" fontId="17" fillId="0" borderId="0"/>
    <xf numFmtId="0" fontId="9" fillId="0" borderId="0"/>
    <xf numFmtId="0" fontId="17" fillId="0" borderId="0"/>
    <xf numFmtId="0" fontId="17" fillId="0" borderId="0"/>
    <xf numFmtId="0" fontId="17" fillId="0" borderId="0"/>
    <xf numFmtId="0" fontId="17" fillId="0" borderId="0"/>
    <xf numFmtId="0" fontId="17" fillId="0" borderId="0"/>
    <xf numFmtId="0" fontId="17" fillId="0" borderId="0"/>
    <xf numFmtId="0" fontId="9" fillId="0" borderId="0"/>
    <xf numFmtId="0" fontId="10" fillId="0" borderId="0"/>
    <xf numFmtId="0" fontId="9" fillId="0" borderId="0"/>
    <xf numFmtId="0" fontId="36" fillId="24" borderId="0" applyNumberFormat="0" applyBorder="0" applyAlignment="0" applyProtection="0"/>
    <xf numFmtId="1" fontId="21" fillId="0" borderId="0" applyFill="0" applyBorder="0" applyAlignment="0" applyProtection="0"/>
    <xf numFmtId="0" fontId="9" fillId="0" borderId="0"/>
    <xf numFmtId="0" fontId="9" fillId="0" borderId="0"/>
    <xf numFmtId="0" fontId="22" fillId="0" borderId="0"/>
    <xf numFmtId="9" fontId="4" fillId="0" borderId="0" applyFill="0" applyBorder="0" applyAlignment="0" applyProtection="0"/>
    <xf numFmtId="9" fontId="19" fillId="0" borderId="0" applyFont="0" applyFill="0" applyBorder="0" applyAlignment="0" applyProtection="0"/>
    <xf numFmtId="0" fontId="28" fillId="25" borderId="10" applyNumberFormat="0" applyFont="0" applyAlignment="0" applyProtection="0"/>
    <xf numFmtId="0" fontId="37" fillId="0" borderId="0" applyNumberFormat="0" applyFill="0" applyBorder="0" applyAlignment="0" applyProtection="0"/>
    <xf numFmtId="0" fontId="38" fillId="0" borderId="0" applyNumberFormat="0" applyFill="0" applyBorder="0" applyAlignment="0" applyProtection="0"/>
    <xf numFmtId="4" fontId="23" fillId="0" borderId="0">
      <alignment vertical="top"/>
      <protection hidden="1"/>
    </xf>
    <xf numFmtId="0" fontId="29"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39" fillId="0" borderId="11" applyNumberFormat="0" applyFill="0" applyAlignment="0" applyProtection="0"/>
    <xf numFmtId="0" fontId="40" fillId="32" borderId="12" applyNumberFormat="0" applyAlignment="0" applyProtection="0"/>
    <xf numFmtId="0" fontId="41" fillId="23" borderId="13" applyNumberFormat="0" applyAlignment="0" applyProtection="0"/>
    <xf numFmtId="4" fontId="24" fillId="0" borderId="0" applyProtection="0">
      <alignment horizontal="left"/>
      <protection locked="0"/>
    </xf>
    <xf numFmtId="0" fontId="42" fillId="33" borderId="0" applyNumberFormat="0" applyBorder="0" applyAlignment="0" applyProtection="0"/>
    <xf numFmtId="0" fontId="4" fillId="0" borderId="0"/>
    <xf numFmtId="0" fontId="25" fillId="0" borderId="0"/>
    <xf numFmtId="165" fontId="13"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169" fontId="15" fillId="0" borderId="0" applyFont="0" applyFill="0" applyBorder="0" applyAlignment="0" applyProtection="0"/>
    <xf numFmtId="166" fontId="9" fillId="0" borderId="0" applyFont="0" applyFill="0" applyBorder="0" applyAlignment="0" applyProtection="0"/>
    <xf numFmtId="166" fontId="18" fillId="0" borderId="0" applyFont="0" applyFill="0" applyBorder="0" applyAlignment="0" applyProtection="0"/>
    <xf numFmtId="166" fontId="9" fillId="0" borderId="0" applyFont="0" applyFill="0" applyBorder="0" applyAlignment="0" applyProtection="0"/>
    <xf numFmtId="166" fontId="11" fillId="0" borderId="0" applyFont="0" applyFill="0" applyBorder="0" applyAlignment="0" applyProtection="0"/>
    <xf numFmtId="0" fontId="9" fillId="0" borderId="0"/>
    <xf numFmtId="166" fontId="9" fillId="0" borderId="0" applyFont="0" applyFill="0" applyBorder="0" applyAlignment="0" applyProtection="0"/>
    <xf numFmtId="0" fontId="43" fillId="34" borderId="13" applyNumberFormat="0" applyAlignment="0" applyProtection="0"/>
    <xf numFmtId="0" fontId="44" fillId="0" borderId="14" applyNumberFormat="0" applyFill="0" applyAlignment="0" applyProtection="0"/>
    <xf numFmtId="0" fontId="4" fillId="0" borderId="0"/>
    <xf numFmtId="0" fontId="9" fillId="0" borderId="0"/>
    <xf numFmtId="0" fontId="19" fillId="0" borderId="0"/>
    <xf numFmtId="0" fontId="52" fillId="0" borderId="0"/>
    <xf numFmtId="0" fontId="11" fillId="0" borderId="0"/>
    <xf numFmtId="43" fontId="11" fillId="0" borderId="0" applyFont="0" applyFill="0" applyBorder="0" applyAlignment="0" applyProtection="0"/>
    <xf numFmtId="0" fontId="9" fillId="0" borderId="0"/>
    <xf numFmtId="0" fontId="2" fillId="0" borderId="0"/>
    <xf numFmtId="0" fontId="11" fillId="0" borderId="0"/>
    <xf numFmtId="0" fontId="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9" fillId="0" borderId="0"/>
    <xf numFmtId="43" fontId="11" fillId="0" borderId="0" applyFont="0" applyFill="0" applyBorder="0" applyAlignment="0" applyProtection="0"/>
    <xf numFmtId="0" fontId="9" fillId="0" borderId="0"/>
  </cellStyleXfs>
  <cellXfs count="473">
    <xf numFmtId="0" fontId="0" fillId="0" borderId="0" xfId="0"/>
    <xf numFmtId="0" fontId="6" fillId="0" borderId="0" xfId="0" applyFont="1" applyAlignment="1">
      <alignment vertical="top" wrapText="1"/>
    </xf>
    <xf numFmtId="0" fontId="6" fillId="0" borderId="0" xfId="0" applyFont="1" applyAlignment="1">
      <alignment horizontal="left" vertical="top" wrapText="1"/>
    </xf>
    <xf numFmtId="0" fontId="6" fillId="0" borderId="0" xfId="0" applyFont="1"/>
    <xf numFmtId="0" fontId="6" fillId="0" borderId="0" xfId="0" applyFont="1" applyAlignment="1">
      <alignment vertical="top"/>
    </xf>
    <xf numFmtId="0" fontId="6" fillId="0" borderId="0" xfId="0" applyFont="1" applyAlignment="1">
      <alignment horizontal="left" vertical="top"/>
    </xf>
    <xf numFmtId="0" fontId="5" fillId="0" borderId="0" xfId="0" applyFont="1" applyAlignment="1">
      <alignment horizontal="left" vertical="top" wrapText="1"/>
    </xf>
    <xf numFmtId="0" fontId="5" fillId="0" borderId="1" xfId="0" applyFont="1" applyBorder="1" applyAlignment="1">
      <alignment vertical="top" wrapText="1"/>
    </xf>
    <xf numFmtId="4" fontId="6" fillId="0" borderId="0" xfId="0" applyNumberFormat="1" applyFont="1" applyAlignment="1">
      <alignment vertical="top"/>
    </xf>
    <xf numFmtId="0" fontId="5" fillId="0" borderId="0" xfId="0" applyFont="1" applyAlignment="1">
      <alignment vertical="top"/>
    </xf>
    <xf numFmtId="0" fontId="9" fillId="0" borderId="0" xfId="0" applyFont="1" applyAlignment="1">
      <alignment vertical="top" wrapText="1"/>
    </xf>
    <xf numFmtId="0" fontId="8" fillId="0" borderId="0" xfId="0" applyFont="1" applyAlignment="1">
      <alignment vertical="top" wrapText="1"/>
    </xf>
    <xf numFmtId="0" fontId="9" fillId="0" borderId="0" xfId="0" applyFont="1" applyAlignment="1">
      <alignment horizontal="left" vertical="top"/>
    </xf>
    <xf numFmtId="0" fontId="8" fillId="0" borderId="0" xfId="0" applyFont="1" applyAlignment="1">
      <alignment vertical="top"/>
    </xf>
    <xf numFmtId="0" fontId="5" fillId="0" borderId="2" xfId="0" applyFont="1" applyBorder="1" applyAlignment="1">
      <alignment vertical="top" wrapText="1"/>
    </xf>
    <xf numFmtId="0" fontId="6" fillId="0" borderId="1" xfId="0" applyFont="1" applyBorder="1"/>
    <xf numFmtId="0" fontId="6" fillId="0" borderId="2" xfId="0" applyFont="1" applyBorder="1"/>
    <xf numFmtId="0" fontId="6" fillId="0" borderId="0" xfId="0" applyFont="1" applyAlignment="1">
      <alignment horizontal="left"/>
    </xf>
    <xf numFmtId="0" fontId="6" fillId="0" borderId="0" xfId="88" applyFont="1"/>
    <xf numFmtId="0" fontId="7" fillId="0" borderId="0" xfId="0" applyFont="1" applyAlignment="1">
      <alignment vertical="top" wrapText="1"/>
    </xf>
    <xf numFmtId="0" fontId="6" fillId="0" borderId="0" xfId="88" applyFont="1" applyAlignment="1">
      <alignment vertical="top"/>
    </xf>
    <xf numFmtId="3" fontId="6" fillId="0" borderId="0" xfId="88" applyNumberFormat="1" applyFont="1" applyAlignment="1">
      <alignment vertical="top"/>
    </xf>
    <xf numFmtId="0" fontId="9" fillId="0" borderId="0" xfId="88" applyFont="1" applyAlignment="1">
      <alignment vertical="top"/>
    </xf>
    <xf numFmtId="0" fontId="6" fillId="0" borderId="0" xfId="0" applyFont="1" applyAlignment="1">
      <alignment horizontal="right"/>
    </xf>
    <xf numFmtId="0" fontId="6" fillId="0" borderId="0" xfId="0" applyFont="1" applyAlignment="1">
      <alignment horizontal="justify" vertical="top" wrapText="1"/>
    </xf>
    <xf numFmtId="0" fontId="6" fillId="0" borderId="0" xfId="88" applyFont="1" applyAlignment="1">
      <alignment vertical="top" wrapText="1"/>
    </xf>
    <xf numFmtId="0" fontId="6" fillId="0" borderId="0" xfId="88" applyFont="1" applyAlignment="1">
      <alignment horizontal="right"/>
    </xf>
    <xf numFmtId="9" fontId="6" fillId="0" borderId="0" xfId="88" applyNumberFormat="1" applyFont="1"/>
    <xf numFmtId="4" fontId="6" fillId="0" borderId="0" xfId="88" applyNumberFormat="1" applyFont="1" applyAlignment="1">
      <alignment vertical="top"/>
    </xf>
    <xf numFmtId="0" fontId="9" fillId="0" borderId="0" xfId="0" applyFont="1" applyAlignment="1">
      <alignment horizontal="center" vertical="top"/>
    </xf>
    <xf numFmtId="0" fontId="6" fillId="0" borderId="0" xfId="0" applyFont="1" applyAlignment="1">
      <alignment horizontal="center" vertical="top"/>
    </xf>
    <xf numFmtId="0" fontId="6" fillId="0" borderId="0" xfId="0" applyFont="1" applyAlignment="1">
      <alignment horizontal="center" vertical="center" wrapText="1"/>
    </xf>
    <xf numFmtId="0" fontId="5" fillId="0" borderId="0" xfId="0" applyFont="1" applyAlignment="1">
      <alignment vertical="top" wrapText="1"/>
    </xf>
    <xf numFmtId="0" fontId="5" fillId="0" borderId="1" xfId="0" applyFont="1" applyBorder="1"/>
    <xf numFmtId="0" fontId="5" fillId="0" borderId="2" xfId="0" applyFont="1" applyBorder="1"/>
    <xf numFmtId="0" fontId="12" fillId="0" borderId="0" xfId="0" applyFont="1" applyAlignment="1">
      <alignment horizontal="left" vertical="top" wrapText="1"/>
    </xf>
    <xf numFmtId="0" fontId="6" fillId="0" borderId="0" xfId="89" applyFont="1" applyAlignment="1">
      <alignment vertical="top"/>
    </xf>
    <xf numFmtId="0" fontId="8" fillId="0" borderId="0" xfId="0" applyFont="1" applyAlignment="1">
      <alignment horizontal="center" vertical="top"/>
    </xf>
    <xf numFmtId="4" fontId="6" fillId="0" borderId="0" xfId="0" applyNumberFormat="1" applyFont="1" applyAlignment="1">
      <alignment horizontal="right"/>
    </xf>
    <xf numFmtId="4" fontId="6" fillId="0" borderId="0" xfId="0" applyNumberFormat="1" applyFont="1" applyAlignment="1">
      <alignment horizontal="center" vertical="center" wrapText="1"/>
    </xf>
    <xf numFmtId="4" fontId="6" fillId="0" borderId="0" xfId="89" applyNumberFormat="1" applyFont="1" applyAlignment="1">
      <alignment horizontal="right"/>
    </xf>
    <xf numFmtId="4" fontId="6" fillId="0" borderId="1" xfId="89" applyNumberFormat="1" applyFont="1" applyBorder="1" applyAlignment="1">
      <alignment horizontal="right"/>
    </xf>
    <xf numFmtId="4" fontId="6" fillId="0" borderId="2" xfId="89" applyNumberFormat="1" applyFont="1" applyBorder="1" applyAlignment="1">
      <alignment horizontal="right"/>
    </xf>
    <xf numFmtId="4" fontId="9" fillId="0" borderId="0" xfId="0" applyNumberFormat="1" applyFont="1"/>
    <xf numFmtId="4" fontId="6" fillId="0" borderId="0" xfId="0" applyNumberFormat="1" applyFont="1" applyAlignment="1">
      <alignment horizontal="center" wrapText="1"/>
    </xf>
    <xf numFmtId="4" fontId="5" fillId="0" borderId="2" xfId="89" applyNumberFormat="1" applyFont="1" applyBorder="1" applyAlignment="1">
      <alignment horizontal="right"/>
    </xf>
    <xf numFmtId="4" fontId="6" fillId="0" borderId="0" xfId="0" applyNumberFormat="1" applyFont="1" applyAlignment="1">
      <alignment horizontal="right" wrapText="1"/>
    </xf>
    <xf numFmtId="4" fontId="6" fillId="0" borderId="0" xfId="88" applyNumberFormat="1" applyFont="1" applyAlignment="1">
      <alignment horizontal="right"/>
    </xf>
    <xf numFmtId="4" fontId="6" fillId="0" borderId="0" xfId="88" applyNumberFormat="1" applyFont="1"/>
    <xf numFmtId="0" fontId="5" fillId="0" borderId="0" xfId="0" applyFont="1" applyAlignment="1">
      <alignment horizontal="left"/>
    </xf>
    <xf numFmtId="0" fontId="5" fillId="0" borderId="0" xfId="0" applyFont="1"/>
    <xf numFmtId="0" fontId="12" fillId="0" borderId="2" xfId="0" applyFont="1" applyBorder="1" applyAlignment="1">
      <alignment vertical="top" wrapText="1"/>
    </xf>
    <xf numFmtId="166" fontId="6" fillId="0" borderId="0" xfId="0" applyNumberFormat="1" applyFont="1" applyAlignment="1">
      <alignment vertical="top"/>
    </xf>
    <xf numFmtId="1" fontId="6" fillId="0" borderId="0" xfId="0" applyNumberFormat="1" applyFont="1"/>
    <xf numFmtId="4" fontId="6" fillId="0" borderId="0" xfId="0" applyNumberFormat="1" applyFont="1"/>
    <xf numFmtId="4" fontId="5" fillId="0" borderId="0" xfId="0" applyNumberFormat="1" applyFont="1"/>
    <xf numFmtId="4" fontId="5" fillId="0" borderId="0" xfId="0" applyNumberFormat="1" applyFont="1" applyAlignment="1">
      <alignment horizontal="right"/>
    </xf>
    <xf numFmtId="166" fontId="6" fillId="0" borderId="0" xfId="0" applyNumberFormat="1" applyFont="1" applyAlignment="1">
      <alignment horizontal="right" vertical="top"/>
    </xf>
    <xf numFmtId="164" fontId="6" fillId="0" borderId="0" xfId="0" applyNumberFormat="1" applyFont="1" applyAlignment="1">
      <alignment vertical="top"/>
    </xf>
    <xf numFmtId="1" fontId="6" fillId="0" borderId="0" xfId="0" applyNumberFormat="1" applyFont="1" applyAlignment="1">
      <alignment vertical="top"/>
    </xf>
    <xf numFmtId="3" fontId="5" fillId="0" borderId="0" xfId="88" applyNumberFormat="1" applyFont="1" applyAlignment="1">
      <alignment vertical="top"/>
    </xf>
    <xf numFmtId="0" fontId="9" fillId="0" borderId="0" xfId="0" applyFont="1"/>
    <xf numFmtId="0" fontId="6" fillId="0" borderId="0" xfId="0" applyFont="1" applyAlignment="1">
      <alignment horizontal="center" vertical="top" wrapText="1"/>
    </xf>
    <xf numFmtId="0" fontId="6" fillId="0" borderId="0" xfId="0" applyFont="1" applyAlignment="1">
      <alignment horizontal="center" wrapText="1"/>
    </xf>
    <xf numFmtId="0" fontId="6" fillId="0" borderId="0" xfId="0" applyFont="1" applyAlignment="1">
      <alignment horizontal="center"/>
    </xf>
    <xf numFmtId="1" fontId="9" fillId="0" borderId="0" xfId="0" applyNumberFormat="1" applyFont="1"/>
    <xf numFmtId="4" fontId="9" fillId="0" borderId="0" xfId="0" applyNumberFormat="1" applyFont="1" applyAlignment="1">
      <alignment horizontal="right"/>
    </xf>
    <xf numFmtId="0" fontId="9" fillId="0" borderId="0" xfId="0" applyFont="1" applyAlignment="1">
      <alignment vertical="top"/>
    </xf>
    <xf numFmtId="0" fontId="9" fillId="0" borderId="0" xfId="0" applyFont="1" applyAlignment="1">
      <alignment horizontal="left"/>
    </xf>
    <xf numFmtId="166" fontId="6" fillId="0" borderId="0" xfId="0" applyNumberFormat="1" applyFont="1" applyAlignment="1">
      <alignment horizontal="right" vertical="center"/>
    </xf>
    <xf numFmtId="0" fontId="6" fillId="0" borderId="0" xfId="0" applyFont="1" applyAlignment="1">
      <alignment vertical="center"/>
    </xf>
    <xf numFmtId="0" fontId="8" fillId="0" borderId="3" xfId="0" applyFont="1" applyBorder="1" applyAlignment="1">
      <alignment horizontal="left" vertical="top" wrapText="1"/>
    </xf>
    <xf numFmtId="0" fontId="9" fillId="0" borderId="3" xfId="0" applyFont="1" applyBorder="1" applyAlignment="1">
      <alignment horizontal="left"/>
    </xf>
    <xf numFmtId="4" fontId="8" fillId="0" borderId="3" xfId="0" applyNumberFormat="1" applyFont="1" applyBorder="1" applyAlignment="1">
      <alignment horizontal="right"/>
    </xf>
    <xf numFmtId="4" fontId="9" fillId="0" borderId="5" xfId="0" applyNumberFormat="1" applyFont="1" applyBorder="1"/>
    <xf numFmtId="4" fontId="8" fillId="0" borderId="0" xfId="0" applyNumberFormat="1" applyFont="1"/>
    <xf numFmtId="0" fontId="6" fillId="0" borderId="0" xfId="0" applyFont="1" applyAlignment="1">
      <alignment horizontal="right" wrapText="1"/>
    </xf>
    <xf numFmtId="0" fontId="6" fillId="0" borderId="0" xfId="0" applyFont="1" applyAlignment="1">
      <alignment horizontal="right" vertical="top" wrapText="1"/>
    </xf>
    <xf numFmtId="4" fontId="9" fillId="0" borderId="0" xfId="0" applyNumberFormat="1" applyFont="1" applyAlignment="1">
      <alignment vertical="top"/>
    </xf>
    <xf numFmtId="0" fontId="8" fillId="0" borderId="3" xfId="0" applyFont="1" applyBorder="1"/>
    <xf numFmtId="0" fontId="5" fillId="0" borderId="0" xfId="0" applyFont="1" applyAlignment="1">
      <alignment horizontal="left" vertical="top"/>
    </xf>
    <xf numFmtId="167" fontId="3" fillId="0" borderId="0" xfId="0" applyNumberFormat="1" applyFont="1" applyAlignment="1">
      <alignment horizontal="right"/>
    </xf>
    <xf numFmtId="167" fontId="6" fillId="0" borderId="0" xfId="89" applyNumberFormat="1" applyFont="1" applyAlignment="1">
      <alignment horizontal="right"/>
    </xf>
    <xf numFmtId="0" fontId="3" fillId="0" borderId="0" xfId="0" applyFont="1" applyAlignment="1">
      <alignment vertical="top"/>
    </xf>
    <xf numFmtId="17" fontId="8" fillId="0" borderId="0" xfId="0" applyNumberFormat="1" applyFont="1" applyAlignment="1">
      <alignment vertical="top"/>
    </xf>
    <xf numFmtId="4" fontId="6" fillId="0" borderId="0" xfId="0" applyNumberFormat="1" applyFont="1" applyAlignment="1">
      <alignment horizontal="left" vertical="top"/>
    </xf>
    <xf numFmtId="0" fontId="45" fillId="0" borderId="0" xfId="0" applyFont="1" applyAlignment="1">
      <alignment horizontal="left" vertical="top"/>
    </xf>
    <xf numFmtId="0" fontId="46" fillId="0" borderId="0" xfId="0" applyFont="1" applyAlignment="1">
      <alignment horizontal="left" vertical="top"/>
    </xf>
    <xf numFmtId="4" fontId="8" fillId="0" borderId="0" xfId="0" applyNumberFormat="1" applyFont="1" applyAlignment="1">
      <alignment horizontal="right"/>
    </xf>
    <xf numFmtId="49" fontId="6" fillId="0" borderId="0" xfId="0" applyNumberFormat="1" applyFont="1" applyAlignment="1" applyProtection="1">
      <alignment horizontal="left" vertical="top"/>
      <protection locked="0"/>
    </xf>
    <xf numFmtId="0" fontId="9" fillId="0" borderId="0" xfId="87" applyAlignment="1">
      <alignment vertical="top"/>
    </xf>
    <xf numFmtId="0" fontId="6" fillId="0" borderId="0" xfId="68" applyFont="1" applyAlignment="1">
      <alignment vertical="top"/>
    </xf>
    <xf numFmtId="0" fontId="5" fillId="0" borderId="0" xfId="0" applyFont="1" applyAlignment="1">
      <alignment horizontal="justify" vertical="top" wrapText="1"/>
    </xf>
    <xf numFmtId="167" fontId="6" fillId="0" borderId="0" xfId="0" applyNumberFormat="1" applyFont="1" applyAlignment="1">
      <alignment horizontal="right"/>
    </xf>
    <xf numFmtId="0" fontId="8" fillId="0" borderId="0" xfId="0" applyFont="1" applyAlignment="1">
      <alignment horizontal="left" vertical="top" wrapText="1"/>
    </xf>
    <xf numFmtId="1" fontId="8" fillId="0" borderId="3" xfId="0" applyNumberFormat="1" applyFont="1" applyBorder="1"/>
    <xf numFmtId="4" fontId="5" fillId="0" borderId="0" xfId="0" applyNumberFormat="1" applyFont="1" applyAlignment="1">
      <alignment horizontal="right" vertical="top"/>
    </xf>
    <xf numFmtId="170" fontId="6" fillId="0" borderId="0" xfId="0" applyNumberFormat="1" applyFont="1" applyAlignment="1">
      <alignment horizontal="right"/>
    </xf>
    <xf numFmtId="0" fontId="12" fillId="0" borderId="15" xfId="0" applyFont="1" applyBorder="1" applyAlignment="1">
      <alignment horizontal="justify" vertical="top" wrapText="1"/>
    </xf>
    <xf numFmtId="0" fontId="6" fillId="0" borderId="0" xfId="129" applyFont="1" applyAlignment="1">
      <alignment horizontal="justify" vertical="top" wrapText="1"/>
    </xf>
    <xf numFmtId="0" fontId="6" fillId="0" borderId="0" xfId="21" quotePrefix="1" applyFont="1" applyAlignment="1">
      <alignment vertical="top" wrapText="1"/>
    </xf>
    <xf numFmtId="1" fontId="6" fillId="0" borderId="0" xfId="0" applyNumberFormat="1" applyFont="1" applyAlignment="1">
      <alignment horizontal="left" vertical="top"/>
    </xf>
    <xf numFmtId="49" fontId="9" fillId="0" borderId="0" xfId="0" applyNumberFormat="1" applyFont="1" applyAlignment="1" applyProtection="1">
      <alignment horizontal="left" vertical="top"/>
      <protection locked="0"/>
    </xf>
    <xf numFmtId="4" fontId="8" fillId="0" borderId="0" xfId="0" applyNumberFormat="1" applyFont="1" applyAlignment="1">
      <alignment horizontal="center" vertical="top"/>
    </xf>
    <xf numFmtId="4" fontId="8" fillId="0" borderId="0" xfId="0" applyNumberFormat="1" applyFont="1" applyAlignment="1">
      <alignment horizontal="left" vertical="top"/>
    </xf>
    <xf numFmtId="0" fontId="9" fillId="0" borderId="0" xfId="0" applyFont="1" applyAlignment="1">
      <alignment horizontal="right" vertical="top"/>
    </xf>
    <xf numFmtId="0" fontId="8" fillId="0" borderId="16" xfId="0" applyFont="1" applyBorder="1" applyAlignment="1">
      <alignment horizontal="left" vertical="top"/>
    </xf>
    <xf numFmtId="0" fontId="9" fillId="0" borderId="16" xfId="0" applyFont="1" applyBorder="1" applyAlignment="1">
      <alignment vertical="top"/>
    </xf>
    <xf numFmtId="4" fontId="8" fillId="0" borderId="16" xfId="0" applyNumberFormat="1" applyFont="1" applyBorder="1" applyAlignment="1">
      <alignment vertical="top"/>
    </xf>
    <xf numFmtId="0" fontId="8" fillId="0" borderId="16" xfId="0" applyFont="1" applyBorder="1" applyAlignment="1">
      <alignment vertical="top"/>
    </xf>
    <xf numFmtId="0" fontId="8" fillId="0" borderId="0" xfId="0" applyFont="1" applyAlignment="1">
      <alignment horizontal="left" vertical="top"/>
    </xf>
    <xf numFmtId="0" fontId="8" fillId="0" borderId="4" xfId="0" applyFont="1" applyBorder="1" applyAlignment="1">
      <alignment vertical="top"/>
    </xf>
    <xf numFmtId="0" fontId="9" fillId="0" borderId="4" xfId="0" applyFont="1" applyBorder="1" applyAlignment="1">
      <alignment vertical="top"/>
    </xf>
    <xf numFmtId="0" fontId="9" fillId="0" borderId="4" xfId="0" applyFont="1" applyBorder="1" applyAlignment="1">
      <alignment horizontal="left" vertical="top"/>
    </xf>
    <xf numFmtId="4" fontId="8" fillId="0" borderId="4" xfId="0" applyNumberFormat="1" applyFont="1" applyBorder="1" applyAlignment="1">
      <alignment vertical="top"/>
    </xf>
    <xf numFmtId="0" fontId="53" fillId="0" borderId="0" xfId="0" applyFont="1" applyAlignment="1">
      <alignment vertical="top"/>
    </xf>
    <xf numFmtId="0" fontId="54" fillId="0" borderId="0" xfId="128" applyFont="1" applyAlignment="1">
      <alignment vertical="top"/>
    </xf>
    <xf numFmtId="4" fontId="6" fillId="0" borderId="1" xfId="89" applyNumberFormat="1" applyFont="1" applyBorder="1"/>
    <xf numFmtId="4" fontId="6" fillId="0" borderId="2" xfId="89" applyNumberFormat="1" applyFont="1" applyBorder="1"/>
    <xf numFmtId="0" fontId="8" fillId="0" borderId="0" xfId="0" applyFont="1"/>
    <xf numFmtId="4" fontId="5" fillId="0" borderId="2" xfId="89" applyNumberFormat="1" applyFont="1" applyBorder="1"/>
    <xf numFmtId="0" fontId="27" fillId="2" borderId="16" xfId="0" applyFont="1" applyFill="1" applyBorder="1" applyAlignment="1">
      <alignment horizontal="left" vertical="center"/>
    </xf>
    <xf numFmtId="0" fontId="27" fillId="2" borderId="16" xfId="0" applyFont="1" applyFill="1" applyBorder="1" applyAlignment="1">
      <alignment horizontal="left" vertical="center" wrapText="1"/>
    </xf>
    <xf numFmtId="0" fontId="27" fillId="2" borderId="16" xfId="0" applyFont="1" applyFill="1" applyBorder="1"/>
    <xf numFmtId="1" fontId="27" fillId="2" borderId="16" xfId="0" applyNumberFormat="1" applyFont="1" applyFill="1" applyBorder="1" applyAlignment="1">
      <alignment wrapText="1"/>
    </xf>
    <xf numFmtId="4" fontId="27" fillId="2" borderId="16" xfId="0" applyNumberFormat="1" applyFont="1" applyFill="1" applyBorder="1" applyAlignment="1">
      <alignment horizontal="right"/>
    </xf>
    <xf numFmtId="17" fontId="8" fillId="0" borderId="0" xfId="0" applyNumberFormat="1" applyFont="1" applyAlignment="1">
      <alignment vertical="top" wrapText="1"/>
    </xf>
    <xf numFmtId="0" fontId="48" fillId="0" borderId="17" xfId="0" applyFont="1" applyBorder="1" applyAlignment="1">
      <alignment horizontal="left" vertical="top" wrapText="1"/>
    </xf>
    <xf numFmtId="0" fontId="55" fillId="0" borderId="17" xfId="0" applyFont="1" applyBorder="1" applyAlignment="1">
      <alignment horizontal="left" vertical="top" wrapText="1"/>
    </xf>
    <xf numFmtId="3" fontId="59" fillId="35" borderId="0" xfId="0" applyNumberFormat="1" applyFont="1" applyFill="1" applyAlignment="1">
      <alignment horizontal="right" vertical="top"/>
    </xf>
    <xf numFmtId="164" fontId="59" fillId="0" borderId="0" xfId="0" applyNumberFormat="1" applyFont="1" applyAlignment="1">
      <alignment vertical="top"/>
    </xf>
    <xf numFmtId="0" fontId="59" fillId="0" borderId="0" xfId="0" applyFont="1" applyAlignment="1">
      <alignment vertical="top"/>
    </xf>
    <xf numFmtId="3" fontId="6" fillId="3" borderId="0" xfId="0" applyNumberFormat="1" applyFont="1" applyFill="1" applyAlignment="1">
      <alignment horizontal="center"/>
    </xf>
    <xf numFmtId="164" fontId="6" fillId="0" borderId="0" xfId="0" applyNumberFormat="1" applyFont="1" applyAlignment="1">
      <alignment horizontal="center"/>
    </xf>
    <xf numFmtId="4" fontId="6" fillId="0" borderId="0" xfId="131" applyNumberFormat="1" applyFont="1" applyAlignment="1"/>
    <xf numFmtId="0" fontId="8" fillId="0" borderId="1" xfId="0" applyFont="1" applyBorder="1" applyAlignment="1">
      <alignment horizontal="left" vertical="top" wrapText="1"/>
    </xf>
    <xf numFmtId="4" fontId="8" fillId="0" borderId="1" xfId="0" applyNumberFormat="1" applyFont="1" applyBorder="1" applyAlignment="1">
      <alignment horizontal="right"/>
    </xf>
    <xf numFmtId="0" fontId="9" fillId="0" borderId="0" xfId="0" applyFont="1" applyAlignment="1">
      <alignment horizontal="center"/>
    </xf>
    <xf numFmtId="0" fontId="9" fillId="0" borderId="3" xfId="0" applyFont="1" applyBorder="1" applyAlignment="1">
      <alignment horizontal="center"/>
    </xf>
    <xf numFmtId="0" fontId="6" fillId="0" borderId="1" xfId="0" applyFont="1" applyBorder="1" applyAlignment="1">
      <alignment horizontal="center"/>
    </xf>
    <xf numFmtId="0" fontId="6" fillId="0" borderId="2" xfId="0" applyFont="1" applyBorder="1" applyAlignment="1">
      <alignment horizontal="center"/>
    </xf>
    <xf numFmtId="0" fontId="8" fillId="0" borderId="0" xfId="0" applyFont="1" applyAlignment="1">
      <alignment horizontal="center"/>
    </xf>
    <xf numFmtId="170" fontId="6" fillId="0" borderId="0" xfId="0" applyNumberFormat="1" applyFont="1" applyAlignment="1">
      <alignment horizontal="right" wrapText="1"/>
    </xf>
    <xf numFmtId="0" fontId="62" fillId="0" borderId="0" xfId="87" applyFont="1" applyAlignment="1" applyProtection="1">
      <alignment vertical="top" wrapText="1"/>
      <protection locked="0"/>
    </xf>
    <xf numFmtId="0" fontId="48" fillId="0" borderId="0" xfId="42" applyFont="1" applyAlignment="1">
      <alignment horizontal="left" vertical="top" wrapText="1"/>
    </xf>
    <xf numFmtId="0" fontId="65" fillId="0" borderId="0" xfId="0" applyFont="1" applyAlignment="1">
      <alignment horizontal="justify" vertical="top"/>
    </xf>
    <xf numFmtId="0" fontId="27" fillId="2" borderId="16" xfId="0" applyFont="1" applyFill="1" applyBorder="1" applyAlignment="1">
      <alignment horizontal="center" vertical="center"/>
    </xf>
    <xf numFmtId="4" fontId="27" fillId="2" borderId="16" xfId="0" applyNumberFormat="1" applyFont="1" applyFill="1" applyBorder="1" applyAlignment="1">
      <alignment horizontal="right" vertical="center"/>
    </xf>
    <xf numFmtId="0" fontId="9" fillId="0" borderId="18" xfId="0" applyFont="1" applyBorder="1" applyAlignment="1">
      <alignment horizontal="left" vertical="top"/>
    </xf>
    <xf numFmtId="0" fontId="8" fillId="0" borderId="1" xfId="0" applyFont="1" applyBorder="1" applyAlignment="1">
      <alignment vertical="top"/>
    </xf>
    <xf numFmtId="4" fontId="9" fillId="0" borderId="1" xfId="0" applyNumberFormat="1" applyFont="1" applyBorder="1" applyAlignment="1">
      <alignment horizontal="right"/>
    </xf>
    <xf numFmtId="4" fontId="9" fillId="0" borderId="19" xfId="131" applyNumberFormat="1" applyFont="1" applyBorder="1" applyAlignment="1"/>
    <xf numFmtId="0" fontId="9" fillId="0" borderId="20" xfId="0" applyFont="1" applyBorder="1" applyAlignment="1">
      <alignment horizontal="left" vertical="top"/>
    </xf>
    <xf numFmtId="4" fontId="9" fillId="0" borderId="21" xfId="131" applyNumberFormat="1" applyFont="1" applyBorder="1" applyAlignment="1"/>
    <xf numFmtId="0" fontId="6" fillId="0" borderId="20" xfId="0" applyFont="1" applyBorder="1" applyAlignment="1">
      <alignment horizontal="left" vertical="top"/>
    </xf>
    <xf numFmtId="4" fontId="6" fillId="0" borderId="21" xfId="131" applyNumberFormat="1" applyFont="1" applyBorder="1" applyAlignment="1"/>
    <xf numFmtId="0" fontId="8" fillId="0" borderId="20" xfId="0" applyFont="1" applyBorder="1" applyAlignment="1">
      <alignment horizontal="center" vertical="top"/>
    </xf>
    <xf numFmtId="0" fontId="9" fillId="0" borderId="20" xfId="0" applyFont="1" applyBorder="1" applyAlignment="1">
      <alignment horizontal="center" vertical="top"/>
    </xf>
    <xf numFmtId="4" fontId="9" fillId="0" borderId="21" xfId="131" applyNumberFormat="1" applyFont="1" applyBorder="1" applyAlignment="1">
      <alignment horizontal="right"/>
    </xf>
    <xf numFmtId="0" fontId="9" fillId="0" borderId="18" xfId="0" applyFont="1" applyBorder="1" applyAlignment="1">
      <alignment horizontal="center" vertical="top"/>
    </xf>
    <xf numFmtId="4" fontId="8" fillId="0" borderId="19" xfId="131" applyNumberFormat="1" applyFont="1" applyBorder="1" applyAlignment="1"/>
    <xf numFmtId="4" fontId="5" fillId="0" borderId="21" xfId="131" applyNumberFormat="1" applyFont="1" applyBorder="1" applyAlignment="1"/>
    <xf numFmtId="4" fontId="6" fillId="0" borderId="21" xfId="131" applyNumberFormat="1" applyFont="1" applyBorder="1" applyAlignment="1">
      <alignment horizontal="right"/>
    </xf>
    <xf numFmtId="0" fontId="6" fillId="0" borderId="20" xfId="0" applyFont="1" applyBorder="1"/>
    <xf numFmtId="4" fontId="6" fillId="0" borderId="0" xfId="121" applyNumberFormat="1" applyFont="1" applyBorder="1" applyAlignment="1"/>
    <xf numFmtId="0" fontId="6" fillId="0" borderId="20" xfId="0" applyFont="1" applyBorder="1" applyAlignment="1">
      <alignment horizontal="center" vertical="center" wrapText="1"/>
    </xf>
    <xf numFmtId="1" fontId="6" fillId="0" borderId="0" xfId="0" applyNumberFormat="1" applyFont="1" applyAlignment="1">
      <alignment wrapText="1"/>
    </xf>
    <xf numFmtId="4" fontId="6" fillId="0" borderId="0" xfId="121" applyNumberFormat="1" applyFont="1" applyBorder="1" applyAlignment="1">
      <alignment wrapText="1"/>
    </xf>
    <xf numFmtId="4" fontId="6" fillId="0" borderId="21" xfId="131" applyNumberFormat="1" applyFont="1" applyBorder="1" applyAlignment="1">
      <alignment wrapText="1"/>
    </xf>
    <xf numFmtId="0" fontId="6" fillId="0" borderId="20" xfId="0" applyFont="1" applyBorder="1" applyAlignment="1">
      <alignment vertical="top"/>
    </xf>
    <xf numFmtId="0" fontId="48" fillId="0" borderId="22" xfId="0" applyFont="1" applyBorder="1" applyAlignment="1">
      <alignment horizontal="left" vertical="top" wrapText="1"/>
    </xf>
    <xf numFmtId="0" fontId="6" fillId="0" borderId="20" xfId="0" applyFont="1" applyBorder="1" applyAlignment="1">
      <alignment horizontal="left" vertical="top" wrapText="1"/>
    </xf>
    <xf numFmtId="4" fontId="58" fillId="0" borderId="0" xfId="0" applyNumberFormat="1" applyFont="1" applyAlignment="1">
      <alignment horizontal="right"/>
    </xf>
    <xf numFmtId="4" fontId="58" fillId="0" borderId="21" xfId="131" applyNumberFormat="1" applyFont="1" applyBorder="1" applyAlignment="1">
      <alignment horizontal="right"/>
    </xf>
    <xf numFmtId="49" fontId="12" fillId="0" borderId="0" xfId="0" applyNumberFormat="1" applyFont="1" applyAlignment="1">
      <alignment horizontal="left" vertical="top" wrapText="1"/>
    </xf>
    <xf numFmtId="49" fontId="6" fillId="0" borderId="0" xfId="0" applyNumberFormat="1" applyFont="1" applyAlignment="1">
      <alignment horizontal="left" vertical="top" wrapText="1"/>
    </xf>
    <xf numFmtId="170" fontId="27" fillId="2" borderId="16" xfId="0" applyNumberFormat="1" applyFont="1" applyFill="1" applyBorder="1" applyAlignment="1">
      <alignment vertical="center" wrapText="1"/>
    </xf>
    <xf numFmtId="4" fontId="48" fillId="0" borderId="23" xfId="131" applyNumberFormat="1" applyFont="1" applyBorder="1" applyAlignment="1">
      <alignment horizontal="right" vertical="top" wrapText="1"/>
    </xf>
    <xf numFmtId="0" fontId="48" fillId="0" borderId="17" xfId="0" applyFont="1" applyBorder="1" applyAlignment="1">
      <alignment horizontal="center" vertical="top" wrapText="1"/>
    </xf>
    <xf numFmtId="4" fontId="48" fillId="0" borderId="21" xfId="131" applyNumberFormat="1" applyFont="1" applyBorder="1" applyAlignment="1">
      <alignment horizontal="right" vertical="top" wrapText="1"/>
    </xf>
    <xf numFmtId="0" fontId="48" fillId="0" borderId="0" xfId="0" applyFont="1" applyAlignment="1">
      <alignment horizontal="center" vertical="top" wrapText="1"/>
    </xf>
    <xf numFmtId="170" fontId="27" fillId="2" borderId="16" xfId="0" applyNumberFormat="1" applyFont="1" applyFill="1" applyBorder="1" applyAlignment="1">
      <alignment horizontal="right" vertical="center" wrapText="1"/>
    </xf>
    <xf numFmtId="0" fontId="5" fillId="0" borderId="0" xfId="0" applyFont="1" applyAlignment="1">
      <alignment horizontal="center"/>
    </xf>
    <xf numFmtId="0" fontId="6" fillId="0" borderId="0" xfId="21" applyFont="1" applyAlignment="1">
      <alignment horizontal="center"/>
    </xf>
    <xf numFmtId="0" fontId="9" fillId="0" borderId="1" xfId="0" applyFont="1" applyBorder="1" applyAlignment="1">
      <alignment horizontal="center"/>
    </xf>
    <xf numFmtId="4" fontId="6" fillId="0" borderId="2" xfId="89" applyNumberFormat="1" applyFont="1" applyBorder="1" applyAlignment="1" applyProtection="1">
      <alignment horizontal="right"/>
      <protection locked="0"/>
    </xf>
    <xf numFmtId="0" fontId="48" fillId="0" borderId="25" xfId="42" applyFont="1" applyBorder="1" applyAlignment="1">
      <alignment horizontal="left" vertical="top" wrapText="1"/>
    </xf>
    <xf numFmtId="0" fontId="6" fillId="0" borderId="0" xfId="152" applyFont="1" applyAlignment="1">
      <alignment vertical="top" wrapText="1"/>
    </xf>
    <xf numFmtId="0" fontId="6" fillId="0" borderId="0" xfId="33" applyFont="1"/>
    <xf numFmtId="172" fontId="6" fillId="0" borderId="0" xfId="33" applyNumberFormat="1" applyFont="1"/>
    <xf numFmtId="0" fontId="6" fillId="0" borderId="0" xfId="33" applyFont="1" applyAlignment="1">
      <alignment vertical="top" wrapText="1"/>
    </xf>
    <xf numFmtId="0" fontId="6" fillId="0" borderId="0" xfId="33" applyFont="1" applyAlignment="1">
      <alignment horizontal="left" vertical="top" wrapText="1"/>
    </xf>
    <xf numFmtId="0" fontId="6" fillId="0" borderId="0" xfId="152" applyFont="1" applyAlignment="1">
      <alignment vertical="top"/>
    </xf>
    <xf numFmtId="0" fontId="6" fillId="0" borderId="0" xfId="152" applyFont="1" applyAlignment="1">
      <alignment horizontal="justify" vertical="top"/>
    </xf>
    <xf numFmtId="0" fontId="6" fillId="0" borderId="0" xfId="33" applyFont="1" applyAlignment="1">
      <alignment wrapText="1"/>
    </xf>
    <xf numFmtId="0" fontId="5" fillId="0" borderId="0" xfId="152" applyFont="1" applyAlignment="1">
      <alignment vertical="top" wrapText="1"/>
    </xf>
    <xf numFmtId="0" fontId="5" fillId="0" borderId="0" xfId="152" applyFont="1" applyAlignment="1">
      <alignment vertical="top"/>
    </xf>
    <xf numFmtId="0" fontId="6" fillId="0" borderId="0" xfId="33" applyFont="1" applyAlignment="1">
      <alignment horizontal="center"/>
    </xf>
    <xf numFmtId="171" fontId="6" fillId="0" borderId="0" xfId="33" applyNumberFormat="1" applyFont="1"/>
    <xf numFmtId="0" fontId="60" fillId="0" borderId="0" xfId="33" applyFont="1"/>
    <xf numFmtId="172" fontId="6" fillId="0" borderId="0" xfId="33" applyNumberFormat="1" applyFont="1" applyAlignment="1">
      <alignment horizontal="right"/>
    </xf>
    <xf numFmtId="49" fontId="6" fillId="0" borderId="0" xfId="33" applyNumberFormat="1" applyFont="1" applyAlignment="1">
      <alignment horizontal="left" vertical="top" wrapText="1"/>
    </xf>
    <xf numFmtId="49" fontId="6" fillId="0" borderId="0" xfId="33" applyNumberFormat="1" applyFont="1"/>
    <xf numFmtId="49" fontId="6" fillId="0" borderId="0" xfId="33" applyNumberFormat="1" applyFont="1" applyAlignment="1">
      <alignment wrapText="1"/>
    </xf>
    <xf numFmtId="49" fontId="5" fillId="0" borderId="0" xfId="33" applyNumberFormat="1" applyFont="1"/>
    <xf numFmtId="49" fontId="61" fillId="0" borderId="0" xfId="33" applyNumberFormat="1" applyFont="1"/>
    <xf numFmtId="0" fontId="3" fillId="0" borderId="0" xfId="33" applyFont="1" applyAlignment="1">
      <alignment horizontal="center"/>
    </xf>
    <xf numFmtId="172" fontId="3" fillId="0" borderId="0" xfId="33" applyNumberFormat="1" applyFont="1" applyAlignment="1">
      <alignment horizontal="right"/>
    </xf>
    <xf numFmtId="172" fontId="3" fillId="0" borderId="0" xfId="33" applyNumberFormat="1" applyFont="1"/>
    <xf numFmtId="0" fontId="3" fillId="0" borderId="0" xfId="33" applyFont="1"/>
    <xf numFmtId="49" fontId="3" fillId="0" borderId="0" xfId="33" applyNumberFormat="1" applyFont="1" applyAlignment="1">
      <alignment vertical="top" wrapText="1"/>
    </xf>
    <xf numFmtId="49" fontId="3" fillId="0" borderId="0" xfId="33" applyNumberFormat="1" applyFont="1"/>
    <xf numFmtId="49" fontId="3" fillId="0" borderId="0" xfId="33" applyNumberFormat="1" applyFont="1" applyAlignment="1">
      <alignment horizontal="center"/>
    </xf>
    <xf numFmtId="0" fontId="61" fillId="0" borderId="0" xfId="152" applyFont="1" applyAlignment="1">
      <alignment horizontal="justify" vertical="top" wrapText="1"/>
    </xf>
    <xf numFmtId="0" fontId="3" fillId="0" borderId="0" xfId="152" applyFont="1" applyAlignment="1">
      <alignment horizontal="justify" vertical="top"/>
    </xf>
    <xf numFmtId="0" fontId="62" fillId="0" borderId="0" xfId="33" applyFont="1" applyAlignment="1">
      <alignment horizontal="left" wrapText="1"/>
    </xf>
    <xf numFmtId="0" fontId="3" fillId="0" borderId="0" xfId="33" applyFont="1" applyAlignment="1">
      <alignment wrapText="1"/>
    </xf>
    <xf numFmtId="0" fontId="5" fillId="0" borderId="0" xfId="33" applyFont="1" applyAlignment="1">
      <alignment horizontal="left"/>
    </xf>
    <xf numFmtId="171" fontId="6" fillId="0" borderId="0" xfId="33" applyNumberFormat="1" applyFont="1" applyAlignment="1">
      <alignment horizontal="right"/>
    </xf>
    <xf numFmtId="0" fontId="6" fillId="0" borderId="0" xfId="33" applyFont="1" applyAlignment="1">
      <alignment horizontal="left" wrapText="1"/>
    </xf>
    <xf numFmtId="0" fontId="5" fillId="0" borderId="0" xfId="33" applyFont="1"/>
    <xf numFmtId="0" fontId="48" fillId="0" borderId="0" xfId="33" applyFont="1" applyAlignment="1">
      <alignment vertical="center"/>
    </xf>
    <xf numFmtId="0" fontId="6" fillId="0" borderId="0" xfId="33" applyFont="1" applyAlignment="1">
      <alignment horizontal="left"/>
    </xf>
    <xf numFmtId="0" fontId="6" fillId="0" borderId="0" xfId="33" quotePrefix="1" applyFont="1" applyAlignment="1">
      <alignment wrapText="1"/>
    </xf>
    <xf numFmtId="0" fontId="6" fillId="0" borderId="0" xfId="33" quotePrefix="1" applyFont="1" applyAlignment="1">
      <alignment horizontal="left"/>
    </xf>
    <xf numFmtId="0" fontId="5" fillId="0" borderId="0" xfId="33" applyFont="1" applyAlignment="1">
      <alignment wrapText="1"/>
    </xf>
    <xf numFmtId="0" fontId="6" fillId="0" borderId="0" xfId="33" quotePrefix="1" applyFont="1"/>
    <xf numFmtId="0" fontId="6" fillId="0" borderId="0" xfId="152" applyFont="1" applyAlignment="1">
      <alignment horizontal="center" vertical="top" wrapText="1"/>
    </xf>
    <xf numFmtId="0" fontId="6" fillId="0" borderId="0" xfId="152" applyFont="1" applyAlignment="1">
      <alignment horizontal="center" vertical="top"/>
    </xf>
    <xf numFmtId="49" fontId="6" fillId="0" borderId="0" xfId="33" applyNumberFormat="1" applyFont="1" applyAlignment="1">
      <alignment horizontal="center"/>
    </xf>
    <xf numFmtId="170" fontId="9" fillId="0" borderId="0" xfId="0" applyNumberFormat="1" applyFont="1" applyAlignment="1">
      <alignment horizontal="right"/>
    </xf>
    <xf numFmtId="170" fontId="8" fillId="0" borderId="0" xfId="0" applyNumberFormat="1" applyFont="1" applyAlignment="1">
      <alignment horizontal="right"/>
    </xf>
    <xf numFmtId="170" fontId="8" fillId="0" borderId="3" xfId="0" applyNumberFormat="1" applyFont="1" applyBorder="1" applyAlignment="1">
      <alignment horizontal="right"/>
    </xf>
    <xf numFmtId="170" fontId="6" fillId="0" borderId="2" xfId="0" applyNumberFormat="1" applyFont="1" applyBorder="1" applyAlignment="1">
      <alignment horizontal="right"/>
    </xf>
    <xf numFmtId="170" fontId="5" fillId="0" borderId="2" xfId="0" applyNumberFormat="1" applyFont="1" applyBorder="1" applyAlignment="1">
      <alignment horizontal="right"/>
    </xf>
    <xf numFmtId="170" fontId="5" fillId="0" borderId="1" xfId="0" applyNumberFormat="1" applyFont="1" applyBorder="1" applyAlignment="1">
      <alignment horizontal="right"/>
    </xf>
    <xf numFmtId="170" fontId="6" fillId="0" borderId="0" xfId="21" applyNumberFormat="1" applyFont="1" applyAlignment="1">
      <alignment horizontal="right"/>
    </xf>
    <xf numFmtId="49" fontId="6" fillId="0" borderId="0" xfId="33" applyNumberFormat="1" applyFont="1" applyAlignment="1">
      <alignment horizontal="left"/>
    </xf>
    <xf numFmtId="0" fontId="6" fillId="0" borderId="0" xfId="33" applyFont="1" applyAlignment="1">
      <alignment horizontal="left" vertical="top"/>
    </xf>
    <xf numFmtId="1" fontId="6" fillId="0" borderId="0" xfId="87" applyNumberFormat="1" applyFont="1" applyAlignment="1">
      <alignment horizontal="left" vertical="top"/>
    </xf>
    <xf numFmtId="49" fontId="9" fillId="0" borderId="0" xfId="87" applyNumberFormat="1" applyAlignment="1">
      <alignment horizontal="left" vertical="top"/>
    </xf>
    <xf numFmtId="49" fontId="6" fillId="0" borderId="0" xfId="33" applyNumberFormat="1" applyFont="1" applyAlignment="1">
      <alignment horizontal="left" vertical="top"/>
    </xf>
    <xf numFmtId="0" fontId="3" fillId="0" borderId="0" xfId="33" applyFont="1" applyAlignment="1">
      <alignment horizontal="left" vertical="top"/>
    </xf>
    <xf numFmtId="49" fontId="3" fillId="0" borderId="0" xfId="33" applyNumberFormat="1" applyFont="1" applyAlignment="1">
      <alignment horizontal="left" vertical="top"/>
    </xf>
    <xf numFmtId="0" fontId="63" fillId="0" borderId="0" xfId="0" applyFont="1" applyAlignment="1">
      <alignment horizontal="center" vertical="top"/>
    </xf>
    <xf numFmtId="170" fontId="63" fillId="0" borderId="0" xfId="0" applyNumberFormat="1" applyFont="1" applyAlignment="1">
      <alignment horizontal="right" vertical="top"/>
    </xf>
    <xf numFmtId="4" fontId="6" fillId="0" borderId="0" xfId="131" applyNumberFormat="1" applyFont="1" applyFill="1" applyAlignment="1">
      <alignment vertical="top"/>
    </xf>
    <xf numFmtId="170" fontId="6" fillId="0" borderId="0" xfId="121" applyNumberFormat="1" applyFont="1" applyFill="1" applyAlignment="1">
      <alignment horizontal="right" vertical="top"/>
    </xf>
    <xf numFmtId="4" fontId="6" fillId="0" borderId="0" xfId="131" applyNumberFormat="1" applyFont="1" applyFill="1" applyAlignment="1">
      <alignment horizontal="right" vertical="top"/>
    </xf>
    <xf numFmtId="170" fontId="6" fillId="0" borderId="0" xfId="33" applyNumberFormat="1" applyFont="1" applyAlignment="1">
      <alignment horizontal="right"/>
    </xf>
    <xf numFmtId="170" fontId="6" fillId="0" borderId="0" xfId="33" applyNumberFormat="1" applyFont="1" applyAlignment="1">
      <alignment horizontal="right" vertical="top" wrapText="1"/>
    </xf>
    <xf numFmtId="170" fontId="3" fillId="0" borderId="0" xfId="33" applyNumberFormat="1" applyFont="1" applyAlignment="1">
      <alignment horizontal="right"/>
    </xf>
    <xf numFmtId="0" fontId="6" fillId="0" borderId="20" xfId="0" applyFont="1" applyBorder="1" applyAlignment="1">
      <alignment horizontal="left" vertical="center"/>
    </xf>
    <xf numFmtId="0" fontId="6" fillId="0" borderId="0" xfId="0" applyFont="1" applyAlignment="1">
      <alignment horizontal="justify" vertical="center"/>
    </xf>
    <xf numFmtId="0" fontId="48" fillId="0" borderId="17" xfId="0" quotePrefix="1" applyFont="1" applyBorder="1" applyAlignment="1">
      <alignment horizontal="left" vertical="top" wrapText="1"/>
    </xf>
    <xf numFmtId="0" fontId="48" fillId="0" borderId="27" xfId="0" applyFont="1" applyBorder="1" applyAlignment="1">
      <alignment horizontal="left" vertical="top" wrapText="1"/>
    </xf>
    <xf numFmtId="0" fontId="48" fillId="0" borderId="25" xfId="0" applyFont="1" applyBorder="1" applyAlignment="1">
      <alignment horizontal="left" vertical="top" wrapText="1"/>
    </xf>
    <xf numFmtId="0" fontId="48" fillId="0" borderId="25" xfId="0" applyFont="1" applyBorder="1" applyAlignment="1">
      <alignment horizontal="center" vertical="top" wrapText="1"/>
    </xf>
    <xf numFmtId="4" fontId="48" fillId="0" borderId="26" xfId="131" applyNumberFormat="1" applyFont="1" applyBorder="1" applyAlignment="1">
      <alignment horizontal="right" vertical="top" wrapText="1"/>
    </xf>
    <xf numFmtId="0" fontId="64" fillId="0" borderId="17" xfId="0" applyFont="1" applyBorder="1" applyAlignment="1">
      <alignment horizontal="left" vertical="top" wrapText="1"/>
    </xf>
    <xf numFmtId="0" fontId="5" fillId="0" borderId="0" xfId="0" applyFont="1" applyAlignment="1">
      <alignment horizontal="justify" vertical="center"/>
    </xf>
    <xf numFmtId="0" fontId="48" fillId="0" borderId="20" xfId="0" applyFont="1" applyBorder="1" applyAlignment="1">
      <alignment horizontal="left" vertical="top" wrapText="1"/>
    </xf>
    <xf numFmtId="0" fontId="48" fillId="0" borderId="0" xfId="0" applyFont="1" applyAlignment="1">
      <alignment horizontal="left" vertical="top" wrapText="1"/>
    </xf>
    <xf numFmtId="0" fontId="55" fillId="0" borderId="25" xfId="0" applyFont="1" applyBorder="1" applyAlignment="1">
      <alignment horizontal="left" vertical="top" wrapText="1"/>
    </xf>
    <xf numFmtId="0" fontId="5" fillId="0" borderId="0" xfId="33" applyFont="1" applyAlignment="1">
      <alignment horizontal="left" vertical="top" wrapText="1"/>
    </xf>
    <xf numFmtId="170" fontId="6" fillId="0" borderId="0" xfId="0" applyNumberFormat="1" applyFont="1"/>
    <xf numFmtId="0" fontId="6" fillId="0" borderId="0" xfId="33" applyFont="1" applyAlignment="1">
      <alignment horizontal="right"/>
    </xf>
    <xf numFmtId="49" fontId="6" fillId="0" borderId="0" xfId="44" applyNumberFormat="1" applyFont="1" applyAlignment="1">
      <alignment horizontal="right" vertical="top"/>
    </xf>
    <xf numFmtId="49" fontId="49" fillId="0" borderId="0" xfId="44" applyNumberFormat="1" applyFont="1" applyAlignment="1">
      <alignment horizontal="right" vertical="top"/>
    </xf>
    <xf numFmtId="49" fontId="50" fillId="0" borderId="0" xfId="44" applyNumberFormat="1" applyFont="1" applyAlignment="1">
      <alignment horizontal="right" vertical="top"/>
    </xf>
    <xf numFmtId="4" fontId="6" fillId="0" borderId="0" xfId="131" applyNumberFormat="1" applyFont="1" applyBorder="1" applyAlignment="1">
      <alignment horizontal="right"/>
    </xf>
    <xf numFmtId="0" fontId="6" fillId="36" borderId="0" xfId="0" applyFont="1" applyFill="1" applyAlignment="1">
      <alignment vertical="top"/>
    </xf>
    <xf numFmtId="0" fontId="48" fillId="0" borderId="0" xfId="0" applyFont="1" applyAlignment="1">
      <alignment vertical="top" wrapText="1"/>
    </xf>
    <xf numFmtId="0" fontId="75" fillId="0" borderId="0" xfId="0" applyFont="1" applyAlignment="1">
      <alignment vertical="top" wrapText="1"/>
    </xf>
    <xf numFmtId="0" fontId="76" fillId="0" borderId="0" xfId="0" applyFont="1" applyAlignment="1">
      <alignment vertical="top" wrapText="1"/>
    </xf>
    <xf numFmtId="0" fontId="48" fillId="0" borderId="0" xfId="0" applyFont="1" applyAlignment="1">
      <alignment vertical="center" wrapText="1"/>
    </xf>
    <xf numFmtId="0" fontId="64" fillId="0" borderId="0" xfId="0" applyFont="1" applyAlignment="1">
      <alignment vertical="top" wrapText="1"/>
    </xf>
    <xf numFmtId="0" fontId="48" fillId="0" borderId="0" xfId="0" quotePrefix="1" applyFont="1" applyAlignment="1">
      <alignment vertical="top" wrapText="1"/>
    </xf>
    <xf numFmtId="0" fontId="64" fillId="0" borderId="0" xfId="0" applyFont="1" applyAlignment="1">
      <alignment horizontal="left" vertical="top" wrapText="1"/>
    </xf>
    <xf numFmtId="0" fontId="48" fillId="0" borderId="27" xfId="0" applyFont="1" applyBorder="1" applyAlignment="1">
      <alignment vertical="center" wrapText="1"/>
    </xf>
    <xf numFmtId="4" fontId="6" fillId="0" borderId="0" xfId="0" applyNumberFormat="1" applyFont="1" applyAlignment="1">
      <alignment vertical="top" wrapText="1"/>
    </xf>
    <xf numFmtId="2" fontId="6" fillId="0" borderId="0" xfId="0" applyNumberFormat="1" applyFont="1" applyAlignment="1">
      <alignment horizontal="center" vertical="center"/>
    </xf>
    <xf numFmtId="4" fontId="6" fillId="0" borderId="0" xfId="131" applyNumberFormat="1" applyFont="1" applyFill="1" applyBorder="1" applyAlignment="1">
      <alignment vertical="center"/>
    </xf>
    <xf numFmtId="0" fontId="6" fillId="0" borderId="0" xfId="0" applyFont="1" applyAlignment="1">
      <alignment vertical="center" wrapText="1"/>
    </xf>
    <xf numFmtId="4" fontId="6" fillId="0" borderId="0" xfId="0" applyNumberFormat="1" applyFont="1" applyAlignment="1">
      <alignment vertical="center"/>
    </xf>
    <xf numFmtId="4" fontId="6" fillId="0" borderId="0" xfId="89" applyNumberFormat="1" applyFont="1" applyAlignment="1">
      <alignment vertical="top" wrapText="1"/>
    </xf>
    <xf numFmtId="0" fontId="84" fillId="0" borderId="0" xfId="0" applyFont="1" applyAlignment="1">
      <alignment horizontal="left" vertical="top" wrapText="1"/>
    </xf>
    <xf numFmtId="0" fontId="84" fillId="0" borderId="0" xfId="0" applyFont="1" applyAlignment="1">
      <alignment horizontal="right" vertical="top" wrapText="1"/>
    </xf>
    <xf numFmtId="0" fontId="5" fillId="0" borderId="0" xfId="0" applyFont="1" applyAlignment="1">
      <alignment vertical="center"/>
    </xf>
    <xf numFmtId="4" fontId="6" fillId="0" borderId="0" xfId="131" applyNumberFormat="1" applyFont="1" applyFill="1" applyBorder="1" applyAlignment="1">
      <alignment vertical="top"/>
    </xf>
    <xf numFmtId="1" fontId="6" fillId="0" borderId="0" xfId="0" applyNumberFormat="1" applyFont="1" applyAlignment="1">
      <alignment horizontal="right" vertical="top"/>
    </xf>
    <xf numFmtId="4" fontId="6" fillId="0" borderId="0" xfId="131" applyNumberFormat="1" applyFont="1" applyFill="1" applyBorder="1" applyAlignment="1">
      <alignment horizontal="right" vertical="top"/>
    </xf>
    <xf numFmtId="0" fontId="6" fillId="0" borderId="0" xfId="0" applyFont="1" applyAlignment="1">
      <alignment horizontal="right" vertical="top"/>
    </xf>
    <xf numFmtId="0" fontId="74" fillId="0" borderId="0" xfId="0" applyFont="1" applyAlignment="1">
      <alignment horizontal="left" vertical="top" wrapText="1"/>
    </xf>
    <xf numFmtId="0" fontId="75" fillId="0" borderId="0" xfId="0" applyFont="1" applyAlignment="1">
      <alignment vertical="top"/>
    </xf>
    <xf numFmtId="0" fontId="75" fillId="0" borderId="0" xfId="0" quotePrefix="1" applyFont="1" applyAlignment="1">
      <alignment vertical="top" wrapText="1"/>
    </xf>
    <xf numFmtId="0" fontId="3" fillId="0" borderId="0" xfId="0" applyFont="1"/>
    <xf numFmtId="4" fontId="6" fillId="0" borderId="0" xfId="131" applyNumberFormat="1" applyFont="1" applyBorder="1" applyAlignment="1"/>
    <xf numFmtId="0" fontId="75" fillId="0" borderId="0" xfId="0" quotePrefix="1" applyFont="1" applyAlignment="1">
      <alignment horizontal="justify"/>
    </xf>
    <xf numFmtId="0" fontId="75" fillId="0" borderId="0" xfId="0" applyFont="1" applyAlignment="1">
      <alignment horizontal="justify"/>
    </xf>
    <xf numFmtId="0" fontId="75" fillId="0" borderId="0" xfId="0" quotePrefix="1" applyFont="1" applyAlignment="1">
      <alignment horizontal="justify" vertical="top"/>
    </xf>
    <xf numFmtId="170" fontId="6" fillId="0" borderId="0" xfId="0" applyNumberFormat="1" applyFont="1" applyAlignment="1">
      <alignment horizontal="center"/>
    </xf>
    <xf numFmtId="2" fontId="6" fillId="0" borderId="0" xfId="0" applyNumberFormat="1" applyFont="1" applyAlignment="1">
      <alignment horizontal="center"/>
    </xf>
    <xf numFmtId="4" fontId="6" fillId="0" borderId="0" xfId="42" applyNumberFormat="1" applyFont="1" applyAlignment="1" applyProtection="1">
      <alignment horizontal="right"/>
      <protection locked="0"/>
    </xf>
    <xf numFmtId="0" fontId="3" fillId="0" borderId="0" xfId="0" applyFont="1" applyAlignment="1">
      <alignment horizontal="right" wrapText="1"/>
    </xf>
    <xf numFmtId="0" fontId="56" fillId="0" borderId="0" xfId="126" applyFont="1" applyAlignment="1">
      <alignment vertical="top" wrapText="1"/>
    </xf>
    <xf numFmtId="0" fontId="6" fillId="0" borderId="0" xfId="42" applyFont="1" applyAlignment="1" applyProtection="1">
      <alignment vertical="top" wrapText="1"/>
      <protection locked="0"/>
    </xf>
    <xf numFmtId="0" fontId="51" fillId="0" borderId="0" xfId="0" applyFont="1" applyAlignment="1">
      <alignment horizontal="left" vertical="top" wrapText="1"/>
    </xf>
    <xf numFmtId="0" fontId="3" fillId="0" borderId="0" xfId="0" applyFont="1" applyAlignment="1">
      <alignment horizontal="right"/>
    </xf>
    <xf numFmtId="0" fontId="48" fillId="0" borderId="0" xfId="42" applyFont="1" applyAlignment="1" applyProtection="1">
      <alignment horizontal="left" vertical="top" wrapText="1"/>
      <protection locked="0"/>
    </xf>
    <xf numFmtId="4" fontId="48" fillId="0" borderId="0" xfId="131" applyNumberFormat="1" applyFont="1" applyBorder="1" applyAlignment="1">
      <alignment horizontal="right" vertical="top" wrapText="1"/>
    </xf>
    <xf numFmtId="0" fontId="83" fillId="0" borderId="0" xfId="0" applyFont="1" applyAlignment="1">
      <alignment horizontal="right" vertical="top" wrapText="1"/>
    </xf>
    <xf numFmtId="0" fontId="83" fillId="0" borderId="0" xfId="0" applyFont="1" applyAlignment="1">
      <alignment horizontal="left" vertical="top" wrapText="1"/>
    </xf>
    <xf numFmtId="0" fontId="48" fillId="0" borderId="0" xfId="42" applyFont="1" applyAlignment="1">
      <alignment horizontal="right" vertical="top" wrapText="1"/>
    </xf>
    <xf numFmtId="4" fontId="6" fillId="0" borderId="0" xfId="42" applyNumberFormat="1" applyFont="1" applyProtection="1">
      <protection locked="0"/>
    </xf>
    <xf numFmtId="49" fontId="6" fillId="0" borderId="0" xfId="0" applyNumberFormat="1" applyFont="1" applyAlignment="1">
      <alignment horizontal="left" vertical="top"/>
    </xf>
    <xf numFmtId="0" fontId="12" fillId="0" borderId="0" xfId="0" applyFont="1" applyAlignment="1">
      <alignment vertical="top" wrapText="1"/>
    </xf>
    <xf numFmtId="4" fontId="6" fillId="0" borderId="0" xfId="131" applyNumberFormat="1" applyFont="1" applyBorder="1" applyAlignment="1">
      <alignment horizontal="right" wrapText="1"/>
    </xf>
    <xf numFmtId="0" fontId="5" fillId="0" borderId="0" xfId="0" applyFont="1" applyAlignment="1">
      <alignment horizontal="right"/>
    </xf>
    <xf numFmtId="4" fontId="58" fillId="0" borderId="0" xfId="42" applyNumberFormat="1" applyFont="1" applyAlignment="1" applyProtection="1">
      <alignment horizontal="right"/>
      <protection locked="0"/>
    </xf>
    <xf numFmtId="4" fontId="58" fillId="0" borderId="0" xfId="131" applyNumberFormat="1" applyFont="1" applyBorder="1" applyAlignment="1">
      <alignment horizontal="right"/>
    </xf>
    <xf numFmtId="4" fontId="6" fillId="0" borderId="0" xfId="42" applyNumberFormat="1" applyFont="1" applyAlignment="1" applyProtection="1">
      <alignment horizontal="right" wrapText="1"/>
      <protection locked="0"/>
    </xf>
    <xf numFmtId="3" fontId="6" fillId="0" borderId="0" xfId="0" applyNumberFormat="1" applyFont="1" applyAlignment="1">
      <alignment vertical="top"/>
    </xf>
    <xf numFmtId="4" fontId="6" fillId="0" borderId="0" xfId="89" applyNumberFormat="1" applyFont="1" applyAlignment="1" applyProtection="1">
      <alignment horizontal="right"/>
      <protection locked="0"/>
    </xf>
    <xf numFmtId="4" fontId="5" fillId="0" borderId="0" xfId="131" applyNumberFormat="1" applyFont="1" applyBorder="1" applyAlignment="1">
      <alignment horizontal="right"/>
    </xf>
    <xf numFmtId="0" fontId="6" fillId="0" borderId="0" xfId="68" applyFont="1" applyAlignment="1">
      <alignment horizontal="right" vertical="top"/>
    </xf>
    <xf numFmtId="0" fontId="12" fillId="0" borderId="0" xfId="0" applyFont="1" applyAlignment="1">
      <alignment vertical="top"/>
    </xf>
    <xf numFmtId="0" fontId="9" fillId="0" borderId="0" xfId="87" applyAlignment="1">
      <alignment horizontal="right" vertical="top"/>
    </xf>
    <xf numFmtId="0" fontId="5" fillId="0" borderId="0" xfId="0" applyFont="1" applyAlignment="1" applyProtection="1">
      <alignment vertical="top" wrapText="1"/>
      <protection locked="0"/>
    </xf>
    <xf numFmtId="0" fontId="6" fillId="0" borderId="0" xfId="42" applyFont="1" applyProtection="1">
      <protection locked="0"/>
    </xf>
    <xf numFmtId="0" fontId="5" fillId="0" borderId="0" xfId="0" applyFont="1" applyAlignment="1">
      <alignment horizontal="left" wrapText="1"/>
    </xf>
    <xf numFmtId="0" fontId="0" fillId="0" borderId="0" xfId="0" applyAlignment="1">
      <alignment horizontal="center"/>
    </xf>
    <xf numFmtId="0" fontId="5" fillId="37" borderId="0" xfId="0" applyFont="1" applyFill="1"/>
    <xf numFmtId="0" fontId="6" fillId="37" borderId="0" xfId="0" applyFont="1" applyFill="1" applyAlignment="1">
      <alignment horizontal="center"/>
    </xf>
    <xf numFmtId="4" fontId="6" fillId="37" borderId="0" xfId="0" applyNumberFormat="1" applyFont="1" applyFill="1"/>
    <xf numFmtId="4" fontId="6" fillId="0" borderId="0" xfId="131" applyNumberFormat="1" applyFont="1" applyBorder="1" applyAlignment="1">
      <alignment vertical="center"/>
    </xf>
    <xf numFmtId="0" fontId="6" fillId="0" borderId="2" xfId="0" applyFont="1" applyBorder="1" applyAlignment="1">
      <alignment horizontal="left" vertical="top"/>
    </xf>
    <xf numFmtId="4" fontId="5" fillId="0" borderId="2" xfId="131" applyNumberFormat="1" applyFont="1" applyBorder="1" applyAlignment="1">
      <alignment horizontal="right"/>
    </xf>
    <xf numFmtId="0" fontId="6" fillId="0" borderId="24" xfId="0" applyFont="1" applyBorder="1" applyAlignment="1">
      <alignment horizontal="left" vertical="top"/>
    </xf>
    <xf numFmtId="0" fontId="12" fillId="0" borderId="24" xfId="0" applyFont="1" applyBorder="1" applyAlignment="1">
      <alignment vertical="top" wrapText="1"/>
    </xf>
    <xf numFmtId="0" fontId="6" fillId="0" borderId="24" xfId="0" applyFont="1" applyBorder="1" applyAlignment="1">
      <alignment horizontal="center"/>
    </xf>
    <xf numFmtId="4" fontId="6" fillId="0" borderId="24" xfId="89" applyNumberFormat="1" applyFont="1" applyBorder="1" applyAlignment="1">
      <alignment horizontal="right"/>
    </xf>
    <xf numFmtId="4" fontId="6" fillId="0" borderId="24" xfId="131" applyNumberFormat="1" applyFont="1" applyBorder="1" applyAlignment="1">
      <alignment horizontal="right"/>
    </xf>
    <xf numFmtId="0" fontId="5" fillId="0" borderId="24" xfId="0" applyFont="1" applyBorder="1" applyAlignment="1">
      <alignment vertical="top" wrapText="1"/>
    </xf>
    <xf numFmtId="0" fontId="48" fillId="0" borderId="0" xfId="87" applyFont="1" applyProtection="1">
      <protection locked="0"/>
    </xf>
    <xf numFmtId="4" fontId="48" fillId="0" borderId="0" xfId="87" applyNumberFormat="1" applyFont="1" applyProtection="1">
      <protection locked="0"/>
    </xf>
    <xf numFmtId="1" fontId="5" fillId="0" borderId="24" xfId="87" applyNumberFormat="1" applyFont="1" applyBorder="1" applyAlignment="1" applyProtection="1">
      <alignment horizontal="left" vertical="top"/>
      <protection locked="0"/>
    </xf>
    <xf numFmtId="0" fontId="48" fillId="0" borderId="0" xfId="87" applyFont="1" applyAlignment="1" applyProtection="1">
      <alignment vertical="top"/>
      <protection locked="0"/>
    </xf>
    <xf numFmtId="0" fontId="48" fillId="0" borderId="0" xfId="87" applyFont="1" applyAlignment="1" applyProtection="1">
      <alignment horizontal="left" vertical="top"/>
      <protection locked="0"/>
    </xf>
    <xf numFmtId="1" fontId="62" fillId="0" borderId="0" xfId="87" applyNumberFormat="1" applyFont="1" applyAlignment="1">
      <alignment horizontal="left" vertical="top"/>
    </xf>
    <xf numFmtId="0" fontId="3" fillId="0" borderId="0" xfId="87" applyFont="1" applyAlignment="1" applyProtection="1">
      <alignment vertical="top" wrapText="1"/>
      <protection locked="0"/>
    </xf>
    <xf numFmtId="0" fontId="3" fillId="0" borderId="0" xfId="87" applyFont="1" applyAlignment="1">
      <alignment horizontal="center" vertical="top" wrapText="1"/>
    </xf>
    <xf numFmtId="1" fontId="3" fillId="0" borderId="0" xfId="87" applyNumberFormat="1" applyFont="1" applyAlignment="1" applyProtection="1">
      <alignment horizontal="center" vertical="top"/>
      <protection locked="0"/>
    </xf>
    <xf numFmtId="4" fontId="3" fillId="0" borderId="0" xfId="87" applyNumberFormat="1" applyFont="1" applyAlignment="1" applyProtection="1">
      <alignment horizontal="right" vertical="top"/>
      <protection locked="0"/>
    </xf>
    <xf numFmtId="4" fontId="62" fillId="0" borderId="0" xfId="87" applyNumberFormat="1" applyFont="1" applyAlignment="1">
      <alignment horizontal="right" vertical="top"/>
    </xf>
    <xf numFmtId="4" fontId="48" fillId="0" borderId="0" xfId="87" applyNumberFormat="1" applyFont="1" applyAlignment="1">
      <alignment vertical="top"/>
    </xf>
    <xf numFmtId="4" fontId="62" fillId="0" borderId="0" xfId="87" applyNumberFormat="1" applyFont="1" applyAlignment="1" applyProtection="1">
      <alignment horizontal="center" vertical="top"/>
      <protection locked="0"/>
    </xf>
    <xf numFmtId="0" fontId="48" fillId="0" borderId="0" xfId="87" applyFont="1" applyAlignment="1">
      <alignment horizontal="left" vertical="top"/>
    </xf>
    <xf numFmtId="0" fontId="48" fillId="0" borderId="0" xfId="87" applyFont="1" applyAlignment="1">
      <alignment vertical="top"/>
    </xf>
    <xf numFmtId="1" fontId="62" fillId="0" borderId="0" xfId="87" applyNumberFormat="1" applyFont="1" applyAlignment="1" applyProtection="1">
      <alignment horizontal="center" vertical="top"/>
      <protection locked="0"/>
    </xf>
    <xf numFmtId="0" fontId="6" fillId="0" borderId="24" xfId="87" applyFont="1" applyBorder="1" applyAlignment="1" applyProtection="1">
      <alignment horizontal="left" vertical="top" wrapText="1"/>
      <protection locked="0"/>
    </xf>
    <xf numFmtId="0" fontId="6" fillId="0" borderId="24" xfId="87" applyFont="1" applyBorder="1" applyAlignment="1" applyProtection="1">
      <alignment horizontal="center" vertical="top" wrapText="1"/>
      <protection locked="0"/>
    </xf>
    <xf numFmtId="1" fontId="6" fillId="0" borderId="24" xfId="87" applyNumberFormat="1" applyFont="1" applyBorder="1" applyAlignment="1" applyProtection="1">
      <alignment horizontal="center" vertical="top"/>
      <protection locked="0"/>
    </xf>
    <xf numFmtId="4" fontId="6" fillId="0" borderId="24" xfId="87" applyNumberFormat="1" applyFont="1" applyBorder="1" applyAlignment="1" applyProtection="1">
      <alignment horizontal="right" vertical="top"/>
      <protection locked="0"/>
    </xf>
    <xf numFmtId="4" fontId="85" fillId="0" borderId="24" xfId="87" applyNumberFormat="1" applyFont="1" applyBorder="1" applyAlignment="1" applyProtection="1">
      <alignment horizontal="right" vertical="top"/>
      <protection locked="0"/>
    </xf>
    <xf numFmtId="0" fontId="5" fillId="0" borderId="24" xfId="87" applyFont="1" applyBorder="1" applyAlignment="1" applyProtection="1">
      <alignment horizontal="left" vertical="top" wrapText="1"/>
      <protection locked="0"/>
    </xf>
    <xf numFmtId="0" fontId="48" fillId="0" borderId="0" xfId="87" applyFont="1" applyAlignment="1" applyProtection="1">
      <alignment horizontal="left"/>
      <protection locked="0"/>
    </xf>
    <xf numFmtId="0" fontId="3" fillId="0" borderId="0" xfId="0" applyFont="1" applyAlignment="1">
      <alignment vertical="top" wrapText="1"/>
    </xf>
    <xf numFmtId="0" fontId="3" fillId="0" borderId="0" xfId="87" applyFont="1" applyAlignment="1" applyProtection="1">
      <alignment horizontal="center" vertical="top" wrapText="1"/>
      <protection locked="0"/>
    </xf>
    <xf numFmtId="0" fontId="6" fillId="0" borderId="0" xfId="87" applyFont="1" applyAlignment="1">
      <alignment horizontal="left" vertical="top" wrapText="1"/>
    </xf>
    <xf numFmtId="0" fontId="6" fillId="0" borderId="0" xfId="87" applyFont="1" applyAlignment="1">
      <alignment horizontal="center" vertical="top"/>
    </xf>
    <xf numFmtId="3" fontId="5" fillId="0" borderId="0" xfId="87" applyNumberFormat="1" applyFont="1" applyAlignment="1">
      <alignment horizontal="left" vertical="top"/>
    </xf>
    <xf numFmtId="3" fontId="5" fillId="0" borderId="0" xfId="87" applyNumberFormat="1" applyFont="1" applyAlignment="1">
      <alignment horizontal="right" vertical="top"/>
    </xf>
    <xf numFmtId="4" fontId="86" fillId="0" borderId="0" xfId="87" applyNumberFormat="1" applyFont="1" applyAlignment="1">
      <alignment vertical="top"/>
    </xf>
    <xf numFmtId="4" fontId="3" fillId="0" borderId="0" xfId="87" applyNumberFormat="1" applyFont="1" applyAlignment="1">
      <alignment vertical="top"/>
    </xf>
    <xf numFmtId="4" fontId="64" fillId="0" borderId="0" xfId="87" applyNumberFormat="1" applyFont="1" applyAlignment="1">
      <alignment vertical="top"/>
    </xf>
    <xf numFmtId="0" fontId="6" fillId="0" borderId="0" xfId="0" applyFont="1" applyAlignment="1">
      <alignment horizontal="left" vertical="center"/>
    </xf>
    <xf numFmtId="4" fontId="6" fillId="0" borderId="0" xfId="131" applyNumberFormat="1" applyFont="1" applyFill="1" applyBorder="1" applyAlignment="1">
      <alignment horizontal="right"/>
    </xf>
    <xf numFmtId="0" fontId="87" fillId="0" borderId="0" xfId="0" applyFont="1" applyAlignment="1">
      <alignment horizontal="left" vertical="top" wrapText="1"/>
    </xf>
    <xf numFmtId="0" fontId="6" fillId="0" borderId="2" xfId="87" applyFont="1" applyBorder="1" applyAlignment="1">
      <alignment horizontal="left" vertical="top" wrapText="1"/>
    </xf>
    <xf numFmtId="0" fontId="6" fillId="0" borderId="2" xfId="87" applyFont="1" applyBorder="1" applyAlignment="1">
      <alignment horizontal="center" vertical="top"/>
    </xf>
    <xf numFmtId="3" fontId="5" fillId="0" borderId="2" xfId="87" applyNumberFormat="1" applyFont="1" applyBorder="1" applyAlignment="1">
      <alignment horizontal="right" vertical="top"/>
    </xf>
    <xf numFmtId="4" fontId="86" fillId="0" borderId="2" xfId="87" applyNumberFormat="1" applyFont="1" applyBorder="1" applyAlignment="1">
      <alignment vertical="top"/>
    </xf>
    <xf numFmtId="0" fontId="64" fillId="38" borderId="0" xfId="0" applyFont="1" applyFill="1" applyAlignment="1">
      <alignment vertical="center" wrapText="1"/>
    </xf>
    <xf numFmtId="0" fontId="57" fillId="0" borderId="17" xfId="0" applyFont="1" applyBorder="1" applyAlignment="1">
      <alignment horizontal="left" vertical="top" wrapText="1"/>
    </xf>
    <xf numFmtId="170" fontId="5" fillId="0" borderId="0" xfId="0" applyNumberFormat="1" applyFont="1" applyAlignment="1">
      <alignment horizontal="right"/>
    </xf>
    <xf numFmtId="4" fontId="6" fillId="0" borderId="0" xfId="89" applyNumberFormat="1" applyFont="1"/>
    <xf numFmtId="4" fontId="5" fillId="0" borderId="0" xfId="89" applyNumberFormat="1" applyFont="1"/>
    <xf numFmtId="0" fontId="5" fillId="0" borderId="0" xfId="0" applyFont="1" applyAlignment="1">
      <alignment horizontal="right" vertical="top"/>
    </xf>
    <xf numFmtId="0" fontId="6" fillId="0" borderId="0" xfId="0" applyFont="1" applyAlignment="1">
      <alignment wrapText="1"/>
    </xf>
    <xf numFmtId="49" fontId="6" fillId="0" borderId="0" xfId="0" applyNumberFormat="1" applyFont="1" applyAlignment="1">
      <alignment wrapText="1"/>
    </xf>
    <xf numFmtId="172" fontId="6" fillId="0" borderId="0" xfId="0" applyNumberFormat="1" applyFont="1" applyAlignment="1">
      <alignment horizontal="right"/>
    </xf>
    <xf numFmtId="172" fontId="6" fillId="0" borderId="0" xfId="0" applyNumberFormat="1" applyFont="1"/>
    <xf numFmtId="0" fontId="61" fillId="0" borderId="0" xfId="0" applyFont="1" applyAlignment="1">
      <alignment horizontal="right" vertical="top"/>
    </xf>
    <xf numFmtId="0" fontId="3" fillId="0" borderId="0" xfId="0" applyFont="1" applyAlignment="1">
      <alignment horizontal="center"/>
    </xf>
    <xf numFmtId="172" fontId="3" fillId="0" borderId="0" xfId="0" applyNumberFormat="1" applyFont="1" applyAlignment="1">
      <alignment horizontal="right"/>
    </xf>
    <xf numFmtId="172" fontId="3" fillId="0" borderId="0" xfId="0" applyNumberFormat="1" applyFont="1"/>
    <xf numFmtId="0" fontId="3" fillId="0" borderId="0" xfId="0" applyFont="1" applyAlignment="1">
      <alignment wrapText="1"/>
    </xf>
    <xf numFmtId="0" fontId="6" fillId="0" borderId="0" xfId="92" applyFont="1" applyAlignment="1">
      <alignment wrapText="1"/>
    </xf>
    <xf numFmtId="0" fontId="3" fillId="0" borderId="0" xfId="92" applyFont="1" applyAlignment="1">
      <alignment wrapText="1"/>
    </xf>
    <xf numFmtId="0" fontId="61" fillId="0" borderId="0" xfId="92" applyFont="1" applyAlignment="1">
      <alignment wrapText="1"/>
    </xf>
    <xf numFmtId="0" fontId="6" fillId="0" borderId="0" xfId="0" quotePrefix="1" applyFont="1" applyAlignment="1">
      <alignment wrapText="1"/>
    </xf>
    <xf numFmtId="0" fontId="6" fillId="0" borderId="0" xfId="0" quotePrefix="1" applyFont="1" applyAlignment="1">
      <alignment horizontal="left"/>
    </xf>
    <xf numFmtId="0" fontId="5" fillId="0" borderId="0" xfId="0" applyFont="1" applyAlignment="1">
      <alignment wrapText="1"/>
    </xf>
    <xf numFmtId="0" fontId="6" fillId="0" borderId="0" xfId="0" quotePrefix="1" applyFont="1"/>
    <xf numFmtId="0" fontId="88" fillId="0" borderId="0" xfId="0" applyFont="1" applyAlignment="1">
      <alignment horizontal="center" vertical="top"/>
    </xf>
    <xf numFmtId="49" fontId="6" fillId="0" borderId="0" xfId="0" applyNumberFormat="1" applyFont="1" applyAlignment="1">
      <alignment vertical="center" wrapText="1"/>
    </xf>
    <xf numFmtId="49" fontId="6" fillId="0" borderId="0" xfId="0" applyNumberFormat="1" applyFont="1"/>
    <xf numFmtId="49" fontId="6" fillId="0" borderId="0" xfId="0" applyNumberFormat="1" applyFont="1" applyAlignment="1">
      <alignment horizontal="right"/>
    </xf>
    <xf numFmtId="0" fontId="6" fillId="0" borderId="0" xfId="0" applyFont="1" applyAlignment="1">
      <alignment horizontal="left" wrapText="1"/>
    </xf>
    <xf numFmtId="0" fontId="62" fillId="0" borderId="0" xfId="0" applyFont="1" applyAlignment="1">
      <alignment horizontal="left" wrapText="1"/>
    </xf>
    <xf numFmtId="170" fontId="9" fillId="0" borderId="1" xfId="0" applyNumberFormat="1" applyFont="1" applyBorder="1" applyAlignment="1">
      <alignment horizontal="center"/>
    </xf>
    <xf numFmtId="170" fontId="9" fillId="0" borderId="0" xfId="0" applyNumberFormat="1" applyFont="1" applyAlignment="1">
      <alignment horizontal="center"/>
    </xf>
    <xf numFmtId="170" fontId="8" fillId="0" borderId="1" xfId="0" applyNumberFormat="1" applyFont="1" applyBorder="1" applyAlignment="1">
      <alignment horizontal="center"/>
    </xf>
    <xf numFmtId="170" fontId="27" fillId="2" borderId="16" xfId="0" applyNumberFormat="1" applyFont="1" applyFill="1" applyBorder="1" applyAlignment="1">
      <alignment horizontal="center" vertical="center" wrapText="1"/>
    </xf>
    <xf numFmtId="170" fontId="6" fillId="0" borderId="0" xfId="0" applyNumberFormat="1" applyFont="1" applyAlignment="1">
      <alignment horizontal="center" wrapText="1"/>
    </xf>
    <xf numFmtId="170" fontId="6" fillId="0" borderId="0" xfId="0" applyNumberFormat="1" applyFont="1" applyAlignment="1">
      <alignment horizontal="center" vertical="top"/>
    </xf>
    <xf numFmtId="170" fontId="48" fillId="0" borderId="17" xfId="0" applyNumberFormat="1" applyFont="1" applyBorder="1" applyAlignment="1">
      <alignment horizontal="center" vertical="top" wrapText="1"/>
    </xf>
    <xf numFmtId="170" fontId="48" fillId="0" borderId="0" xfId="0" applyNumberFormat="1" applyFont="1" applyAlignment="1">
      <alignment horizontal="center" vertical="top" wrapText="1"/>
    </xf>
    <xf numFmtId="170" fontId="48" fillId="0" borderId="25" xfId="0" applyNumberFormat="1" applyFont="1" applyBorder="1" applyAlignment="1">
      <alignment horizontal="center" vertical="top" wrapText="1"/>
    </xf>
    <xf numFmtId="170" fontId="6" fillId="0" borderId="0" xfId="33" applyNumberFormat="1" applyFont="1" applyAlignment="1">
      <alignment horizontal="center"/>
    </xf>
    <xf numFmtId="170" fontId="88" fillId="0" borderId="0" xfId="0" applyNumberFormat="1" applyFont="1" applyAlignment="1">
      <alignment horizontal="center" vertical="top"/>
    </xf>
    <xf numFmtId="170" fontId="6" fillId="0" borderId="0" xfId="121" applyNumberFormat="1" applyFont="1" applyFill="1" applyBorder="1" applyAlignment="1">
      <alignment horizontal="center" vertical="top"/>
    </xf>
    <xf numFmtId="1" fontId="6" fillId="0" borderId="0" xfId="0" applyNumberFormat="1" applyFont="1" applyAlignment="1">
      <alignment horizontal="center" vertical="center"/>
    </xf>
    <xf numFmtId="170" fontId="6" fillId="0" borderId="0" xfId="0" applyNumberFormat="1" applyFont="1" applyAlignment="1">
      <alignment horizontal="center" vertical="top" wrapText="1"/>
    </xf>
    <xf numFmtId="0" fontId="83" fillId="0" borderId="0" xfId="0" applyFont="1" applyAlignment="1">
      <alignment horizontal="center" vertical="top" wrapText="1"/>
    </xf>
    <xf numFmtId="0" fontId="84" fillId="0" borderId="0" xfId="0" applyFont="1" applyAlignment="1">
      <alignment horizontal="center" vertical="top" wrapText="1"/>
    </xf>
    <xf numFmtId="4" fontId="6" fillId="0" borderId="0" xfId="42" applyNumberFormat="1" applyFont="1" applyAlignment="1" applyProtection="1">
      <alignment horizontal="center"/>
      <protection locked="0"/>
    </xf>
    <xf numFmtId="170" fontId="5" fillId="0" borderId="0" xfId="0" applyNumberFormat="1" applyFont="1" applyAlignment="1">
      <alignment horizontal="center"/>
    </xf>
    <xf numFmtId="170" fontId="5" fillId="0" borderId="2" xfId="0" applyNumberFormat="1" applyFont="1" applyBorder="1" applyAlignment="1">
      <alignment horizontal="center"/>
    </xf>
    <xf numFmtId="170" fontId="5" fillId="0" borderId="24" xfId="0" applyNumberFormat="1" applyFont="1" applyBorder="1" applyAlignment="1">
      <alignment horizontal="center"/>
    </xf>
    <xf numFmtId="170" fontId="6" fillId="0" borderId="24" xfId="0" applyNumberFormat="1" applyFont="1" applyBorder="1" applyAlignment="1">
      <alignment horizontal="center"/>
    </xf>
    <xf numFmtId="4" fontId="6" fillId="37" borderId="0" xfId="0" applyNumberFormat="1" applyFont="1" applyFill="1" applyAlignment="1">
      <alignment horizontal="center"/>
    </xf>
    <xf numFmtId="4" fontId="6" fillId="0" borderId="0" xfId="0" applyNumberFormat="1" applyFont="1" applyAlignment="1">
      <alignment horizontal="center"/>
    </xf>
    <xf numFmtId="1" fontId="6" fillId="0" borderId="0" xfId="0" applyNumberFormat="1" applyFont="1" applyAlignment="1">
      <alignment horizontal="center"/>
    </xf>
    <xf numFmtId="3" fontId="5" fillId="0" borderId="2" xfId="87" applyNumberFormat="1" applyFont="1" applyBorder="1" applyAlignment="1">
      <alignment horizontal="center" vertical="top"/>
    </xf>
    <xf numFmtId="3" fontId="5" fillId="0" borderId="0" xfId="87" applyNumberFormat="1" applyFont="1" applyAlignment="1">
      <alignment horizontal="center" vertical="top"/>
    </xf>
    <xf numFmtId="0" fontId="3" fillId="0" borderId="0" xfId="0" applyFont="1" applyAlignment="1">
      <alignment horizontal="center" vertical="top" wrapText="1"/>
    </xf>
    <xf numFmtId="0" fontId="5" fillId="38" borderId="24" xfId="87" applyFont="1" applyFill="1" applyBorder="1" applyAlignment="1" applyProtection="1">
      <alignment horizontal="left" vertical="top" wrapText="1"/>
      <protection locked="0"/>
    </xf>
    <xf numFmtId="0" fontId="6" fillId="38" borderId="24" xfId="87" applyFont="1" applyFill="1" applyBorder="1" applyAlignment="1" applyProtection="1">
      <alignment horizontal="center" vertical="top"/>
      <protection locked="0"/>
    </xf>
    <xf numFmtId="1" fontId="6" fillId="38" borderId="24" xfId="87" applyNumberFormat="1" applyFont="1" applyFill="1" applyBorder="1" applyAlignment="1" applyProtection="1">
      <alignment horizontal="center" vertical="top"/>
      <protection locked="0"/>
    </xf>
    <xf numFmtId="4" fontId="6" fillId="38" borderId="24" xfId="87" applyNumberFormat="1" applyFont="1" applyFill="1" applyBorder="1" applyAlignment="1" applyProtection="1">
      <alignment horizontal="right" vertical="top"/>
      <protection locked="0"/>
    </xf>
    <xf numFmtId="4" fontId="85" fillId="38" borderId="24" xfId="87" applyNumberFormat="1" applyFont="1" applyFill="1" applyBorder="1" applyAlignment="1" applyProtection="1">
      <alignment horizontal="right" vertical="top"/>
      <protection locked="0"/>
    </xf>
    <xf numFmtId="0" fontId="6" fillId="38" borderId="24" xfId="87" applyFont="1" applyFill="1" applyBorder="1" applyAlignment="1" applyProtection="1">
      <alignment horizontal="center" vertical="top" wrapText="1"/>
      <protection locked="0"/>
    </xf>
    <xf numFmtId="0" fontId="75" fillId="0" borderId="0" xfId="0" applyFont="1" applyAlignment="1">
      <alignment horizontal="left" vertical="top" wrapText="1"/>
    </xf>
    <xf numFmtId="0" fontId="89" fillId="0" borderId="0" xfId="0" applyFont="1" applyAlignment="1">
      <alignment horizontal="left" vertical="top"/>
    </xf>
    <xf numFmtId="0" fontId="90" fillId="0" borderId="0" xfId="0" applyFont="1" applyAlignment="1">
      <alignment vertical="top" wrapText="1"/>
    </xf>
    <xf numFmtId="0" fontId="89" fillId="0" borderId="0" xfId="0" applyFont="1" applyAlignment="1">
      <alignment horizontal="center"/>
    </xf>
    <xf numFmtId="170" fontId="89" fillId="0" borderId="0" xfId="0" applyNumberFormat="1" applyFont="1" applyAlignment="1">
      <alignment horizontal="center"/>
    </xf>
    <xf numFmtId="4" fontId="89" fillId="0" borderId="0" xfId="89" applyNumberFormat="1" applyFont="1" applyAlignment="1">
      <alignment horizontal="right"/>
    </xf>
    <xf numFmtId="4" fontId="89" fillId="0" borderId="0" xfId="131" applyNumberFormat="1" applyFont="1" applyBorder="1" applyAlignment="1">
      <alignment horizontal="right"/>
    </xf>
    <xf numFmtId="0" fontId="89" fillId="0" borderId="0" xfId="0" applyFont="1" applyAlignment="1">
      <alignment horizontal="right"/>
    </xf>
    <xf numFmtId="0" fontId="89" fillId="0" borderId="0" xfId="0" applyFont="1" applyAlignment="1">
      <alignment vertical="top"/>
    </xf>
    <xf numFmtId="4" fontId="89" fillId="0" borderId="0" xfId="0" applyNumberFormat="1" applyFont="1" applyAlignment="1">
      <alignment horizontal="right"/>
    </xf>
    <xf numFmtId="0" fontId="91" fillId="0" borderId="0" xfId="0" applyFont="1" applyAlignment="1">
      <alignment vertical="top" wrapText="1"/>
    </xf>
    <xf numFmtId="170" fontId="91" fillId="0" borderId="0" xfId="0" applyNumberFormat="1" applyFont="1" applyAlignment="1">
      <alignment horizontal="center"/>
    </xf>
    <xf numFmtId="4" fontId="91" fillId="0" borderId="0" xfId="131" applyNumberFormat="1" applyFont="1" applyBorder="1" applyAlignment="1">
      <alignment horizontal="right"/>
    </xf>
    <xf numFmtId="0" fontId="89" fillId="0" borderId="0" xfId="0" applyFont="1"/>
    <xf numFmtId="0" fontId="92" fillId="0" borderId="20" xfId="0" applyFont="1" applyBorder="1" applyAlignment="1">
      <alignment vertical="top"/>
    </xf>
    <xf numFmtId="0" fontId="93" fillId="0" borderId="0" xfId="0" applyFont="1" applyAlignment="1">
      <alignment vertical="top" wrapText="1"/>
    </xf>
    <xf numFmtId="0" fontId="92" fillId="0" borderId="0" xfId="0" applyFont="1" applyAlignment="1">
      <alignment horizontal="center" vertical="top"/>
    </xf>
    <xf numFmtId="170" fontId="92" fillId="0" borderId="0" xfId="0" applyNumberFormat="1" applyFont="1" applyAlignment="1">
      <alignment horizontal="center" vertical="top"/>
    </xf>
    <xf numFmtId="4" fontId="92" fillId="0" borderId="0" xfId="0" applyNumberFormat="1" applyFont="1" applyAlignment="1">
      <alignment horizontal="right"/>
    </xf>
    <xf numFmtId="4" fontId="92" fillId="0" borderId="21" xfId="131" applyNumberFormat="1" applyFont="1" applyBorder="1" applyAlignment="1"/>
    <xf numFmtId="0" fontId="92" fillId="0" borderId="0" xfId="0" applyFont="1" applyAlignment="1">
      <alignment horizontal="right" vertical="top" wrapText="1"/>
    </xf>
    <xf numFmtId="0" fontId="92" fillId="0" borderId="0" xfId="0" applyFont="1" applyAlignment="1">
      <alignment vertical="top" wrapText="1"/>
    </xf>
    <xf numFmtId="0" fontId="92" fillId="0" borderId="0" xfId="0" applyFont="1" applyAlignment="1">
      <alignment horizontal="left" vertical="top" wrapText="1"/>
    </xf>
    <xf numFmtId="0" fontId="92" fillId="0" borderId="0" xfId="0" applyFont="1" applyAlignment="1">
      <alignment vertical="top"/>
    </xf>
    <xf numFmtId="0" fontId="6" fillId="0" borderId="0" xfId="0" applyFont="1" applyAlignment="1">
      <alignment horizontal="left" vertical="top" wrapText="1"/>
    </xf>
    <xf numFmtId="0" fontId="0" fillId="0" borderId="0" xfId="0" applyAlignment="1">
      <alignment horizontal="left" wrapText="1"/>
    </xf>
    <xf numFmtId="0" fontId="6" fillId="0" borderId="0" xfId="0" applyFont="1" applyAlignment="1">
      <alignment vertical="center" wrapText="1"/>
    </xf>
    <xf numFmtId="0" fontId="0" fillId="0" borderId="0" xfId="0"/>
    <xf numFmtId="0" fontId="3" fillId="0" borderId="0" xfId="0" applyFont="1" applyAlignment="1">
      <alignment vertical="top"/>
    </xf>
  </cellXfs>
  <cellStyles count="153">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Euro" xfId="20" xr:uid="{00000000-0005-0000-0000-000013000000}"/>
    <cellStyle name="Excel Built-in Normal" xfId="21" xr:uid="{00000000-0005-0000-0000-000014000000}"/>
    <cellStyle name="Excel Built-in Normal 2" xfId="22" xr:uid="{00000000-0005-0000-0000-000015000000}"/>
    <cellStyle name="Hiperpovezava 2" xfId="23" xr:uid="{00000000-0005-0000-0000-000016000000}"/>
    <cellStyle name="Izhod" xfId="24" builtinId="21" customBuiltin="1"/>
    <cellStyle name="Naslov" xfId="25" builtinId="15" customBuiltin="1"/>
    <cellStyle name="Naslov 1" xfId="26" builtinId="16" customBuiltin="1"/>
    <cellStyle name="Naslov 2" xfId="27" builtinId="17" customBuiltin="1"/>
    <cellStyle name="Naslov 3" xfId="28" builtinId="18" customBuiltin="1"/>
    <cellStyle name="Naslov 4" xfId="29" builtinId="19" customBuiltin="1"/>
    <cellStyle name="Navadno" xfId="0" builtinId="0"/>
    <cellStyle name="Navadno 10" xfId="30" xr:uid="{00000000-0005-0000-0000-00001E000000}"/>
    <cellStyle name="Navadno 10 10 10" xfId="147" xr:uid="{CD0A49B3-6207-4A0F-888C-85B42F3CDC0A}"/>
    <cellStyle name="Navadno 10 10 10 5" xfId="130" xr:uid="{424DBF08-AB38-4810-91F4-1E46A7605E6B}"/>
    <cellStyle name="Navadno 100 3" xfId="135" xr:uid="{385951E0-DCA2-49F4-9B1E-4EF56B08E918}"/>
    <cellStyle name="Navadno 106 2" xfId="134" xr:uid="{5D50C1E5-5C18-48B2-8ECB-E47C11B4DF5B}"/>
    <cellStyle name="Navadno 11" xfId="31" xr:uid="{00000000-0005-0000-0000-00001F000000}"/>
    <cellStyle name="Navadno 119 2" xfId="146" xr:uid="{462651B0-C9B7-4399-8189-349250156C68}"/>
    <cellStyle name="Navadno 12" xfId="32" xr:uid="{00000000-0005-0000-0000-000020000000}"/>
    <cellStyle name="Navadno 13" xfId="33" xr:uid="{00000000-0005-0000-0000-000021000000}"/>
    <cellStyle name="Navadno 14" xfId="34" xr:uid="{00000000-0005-0000-0000-000022000000}"/>
    <cellStyle name="Navadno 15" xfId="35" xr:uid="{00000000-0005-0000-0000-000023000000}"/>
    <cellStyle name="Navadno 16" xfId="36" xr:uid="{00000000-0005-0000-0000-000024000000}"/>
    <cellStyle name="Navadno 17" xfId="37" xr:uid="{00000000-0005-0000-0000-000025000000}"/>
    <cellStyle name="Navadno 18" xfId="38" xr:uid="{00000000-0005-0000-0000-000026000000}"/>
    <cellStyle name="Navadno 19" xfId="39" xr:uid="{00000000-0005-0000-0000-000027000000}"/>
    <cellStyle name="Navadno 2" xfId="40" xr:uid="{00000000-0005-0000-0000-000028000000}"/>
    <cellStyle name="Navadno 2 100 2" xfId="138" xr:uid="{43C75D91-E770-4786-AD7A-DC2212E76574}"/>
    <cellStyle name="Navadno 2 2" xfId="41" xr:uid="{00000000-0005-0000-0000-000029000000}"/>
    <cellStyle name="Navadno 2 2 2" xfId="42" xr:uid="{00000000-0005-0000-0000-00002A000000}"/>
    <cellStyle name="Navadno 2 2 2 2" xfId="126" xr:uid="{00000000-0005-0000-0000-00002B000000}"/>
    <cellStyle name="Navadno 2 2 2 3 2" xfId="132" xr:uid="{DC0EEBEB-38AD-41BA-988D-029F5366997E}"/>
    <cellStyle name="Navadno 2 3" xfId="43" xr:uid="{00000000-0005-0000-0000-00002C000000}"/>
    <cellStyle name="Navadno 2 4" xfId="44" xr:uid="{00000000-0005-0000-0000-00002D000000}"/>
    <cellStyle name="Navadno 2 5" xfId="45" xr:uid="{00000000-0005-0000-0000-00002E000000}"/>
    <cellStyle name="Navadno 2 69" xfId="148" xr:uid="{DEFB189B-86AE-4BB8-9393-9EBF0285CB41}"/>
    <cellStyle name="Navadno 2_Ogrevanje" xfId="46" xr:uid="{00000000-0005-0000-0000-00002F000000}"/>
    <cellStyle name="Navadno 20" xfId="47" xr:uid="{00000000-0005-0000-0000-000030000000}"/>
    <cellStyle name="Navadno 21" xfId="48" xr:uid="{00000000-0005-0000-0000-000031000000}"/>
    <cellStyle name="Navadno 22" xfId="49" xr:uid="{00000000-0005-0000-0000-000032000000}"/>
    <cellStyle name="Navadno 23" xfId="50" xr:uid="{00000000-0005-0000-0000-000033000000}"/>
    <cellStyle name="Navadno 24" xfId="51" xr:uid="{00000000-0005-0000-0000-000034000000}"/>
    <cellStyle name="Navadno 25" xfId="52" xr:uid="{00000000-0005-0000-0000-000035000000}"/>
    <cellStyle name="Navadno 26" xfId="53" xr:uid="{00000000-0005-0000-0000-000036000000}"/>
    <cellStyle name="Navadno 27" xfId="54" xr:uid="{00000000-0005-0000-0000-000037000000}"/>
    <cellStyle name="Navadno 28" xfId="55" xr:uid="{00000000-0005-0000-0000-000038000000}"/>
    <cellStyle name="Navadno 29" xfId="56" xr:uid="{00000000-0005-0000-0000-000039000000}"/>
    <cellStyle name="Navadno 3" xfId="57" xr:uid="{00000000-0005-0000-0000-00003A000000}"/>
    <cellStyle name="Navadno 3 2" xfId="58" xr:uid="{00000000-0005-0000-0000-00003B000000}"/>
    <cellStyle name="Navadno 3 2 2" xfId="59" xr:uid="{00000000-0005-0000-0000-00003C000000}"/>
    <cellStyle name="Navadno 3 2 3" xfId="60" xr:uid="{00000000-0005-0000-0000-00003D000000}"/>
    <cellStyle name="Navadno 3 2 4" xfId="61" xr:uid="{00000000-0005-0000-0000-00003E000000}"/>
    <cellStyle name="Navadno 3 3" xfId="62" xr:uid="{00000000-0005-0000-0000-00003F000000}"/>
    <cellStyle name="Navadno 3 3 2" xfId="63" xr:uid="{00000000-0005-0000-0000-000040000000}"/>
    <cellStyle name="Navadno 3 3 2 2" xfId="64" xr:uid="{00000000-0005-0000-0000-000041000000}"/>
    <cellStyle name="Navadno 3 3 3" xfId="65" xr:uid="{00000000-0005-0000-0000-000042000000}"/>
    <cellStyle name="Navadno 3 4" xfId="66" xr:uid="{00000000-0005-0000-0000-000043000000}"/>
    <cellStyle name="Navadno 3 5" xfId="67" xr:uid="{00000000-0005-0000-0000-000044000000}"/>
    <cellStyle name="Navadno 30" xfId="133" xr:uid="{E6A4AC47-E95C-4445-B3C4-A432F8F16720}"/>
    <cellStyle name="Navadno 4" xfId="68" xr:uid="{00000000-0005-0000-0000-000045000000}"/>
    <cellStyle name="Navadno 4 2" xfId="69" xr:uid="{00000000-0005-0000-0000-000046000000}"/>
    <cellStyle name="Navadno 4 2 2" xfId="149" xr:uid="{6D7BD508-9652-4233-B53A-1D3FF612DB5A}"/>
    <cellStyle name="Navadno 47 10" xfId="139" xr:uid="{8054B51D-8D1B-46D3-98CC-B77BB9C48185}"/>
    <cellStyle name="Navadno 48 10 10 2" xfId="140" xr:uid="{2FA4A3F9-1614-4D81-8AB7-24505FF43A8D}"/>
    <cellStyle name="Navadno 49 10" xfId="141" xr:uid="{9426FA85-96C3-461F-A32F-7699D1207801}"/>
    <cellStyle name="Navadno 5" xfId="70" xr:uid="{00000000-0005-0000-0000-000047000000}"/>
    <cellStyle name="Navadno 5 2" xfId="71" xr:uid="{00000000-0005-0000-0000-000048000000}"/>
    <cellStyle name="Navadno 5 3" xfId="72" xr:uid="{00000000-0005-0000-0000-000049000000}"/>
    <cellStyle name="Navadno 5 4" xfId="73" xr:uid="{00000000-0005-0000-0000-00004A000000}"/>
    <cellStyle name="Navadno 5 5" xfId="74" xr:uid="{00000000-0005-0000-0000-00004B000000}"/>
    <cellStyle name="Navadno 5 6" xfId="75" xr:uid="{00000000-0005-0000-0000-00004C000000}"/>
    <cellStyle name="Navadno 54" xfId="143" xr:uid="{CC114ACC-85AF-4E2A-B5CE-63C07D833769}"/>
    <cellStyle name="Navadno 55 10" xfId="144" xr:uid="{C31876EE-8D0D-4FF3-9135-992F954DF76E}"/>
    <cellStyle name="Navadno 59" xfId="76" xr:uid="{00000000-0005-0000-0000-00004D000000}"/>
    <cellStyle name="Navadno 6" xfId="77" xr:uid="{00000000-0005-0000-0000-00004E000000}"/>
    <cellStyle name="Navadno 60 18" xfId="142" xr:uid="{0FE1CEEE-93D1-4744-95E3-B81FE3D35F83}"/>
    <cellStyle name="Navadno 62 3" xfId="136" xr:uid="{FABA9EA2-988A-49BA-85B3-E369B1BED33C}"/>
    <cellStyle name="Navadno 7" xfId="78" xr:uid="{00000000-0005-0000-0000-00004F000000}"/>
    <cellStyle name="Navadno 7 61 2 2" xfId="145" xr:uid="{81CF4126-12B1-4EE6-8C31-6F520B7D5DA3}"/>
    <cellStyle name="Navadno 8" xfId="79" xr:uid="{00000000-0005-0000-0000-000050000000}"/>
    <cellStyle name="Navadno 8 2 4" xfId="80" xr:uid="{00000000-0005-0000-0000-000051000000}"/>
    <cellStyle name="Navadno 9" xfId="81" xr:uid="{00000000-0005-0000-0000-000052000000}"/>
    <cellStyle name="Navadno 9 2" xfId="82" xr:uid="{00000000-0005-0000-0000-000053000000}"/>
    <cellStyle name="Navadno 9 3" xfId="83" xr:uid="{00000000-0005-0000-0000-000054000000}"/>
    <cellStyle name="Navadno 9 4" xfId="84" xr:uid="{00000000-0005-0000-0000-000055000000}"/>
    <cellStyle name="Navadno 9 5" xfId="85" xr:uid="{00000000-0005-0000-0000-000056000000}"/>
    <cellStyle name="Navadno 9 6" xfId="86" xr:uid="{00000000-0005-0000-0000-000057000000}"/>
    <cellStyle name="Navadno 9 7" xfId="127" xr:uid="{00000000-0005-0000-0000-000058000000}"/>
    <cellStyle name="Navadno_04164-00_pzr_5_p_1" xfId="128" xr:uid="{00000000-0005-0000-0000-000059000000}"/>
    <cellStyle name="Navadno_PON_OSNOVA_2011.3.old 2" xfId="87" xr:uid="{00000000-0005-0000-0000-00005A000000}"/>
    <cellStyle name="Navadno_POPISIdel-šd" xfId="88" xr:uid="{00000000-0005-0000-0000-00005B000000}"/>
    <cellStyle name="Navadno_POPISIdel-šd 2" xfId="89" xr:uid="{00000000-0005-0000-0000-00005C000000}"/>
    <cellStyle name="Nevtralno" xfId="90" builtinId="28" customBuiltin="1"/>
    <cellStyle name="normal" xfId="91" xr:uid="{00000000-0005-0000-0000-00005E000000}"/>
    <cellStyle name="Normal 2" xfId="92" xr:uid="{00000000-0005-0000-0000-00005F000000}"/>
    <cellStyle name="Normal 2 2" xfId="150" xr:uid="{0F8FA408-56A0-4ABD-AFC1-BF0FFD7C7073}"/>
    <cellStyle name="Normal 3" xfId="93" xr:uid="{00000000-0005-0000-0000-000060000000}"/>
    <cellStyle name="Normal 57" xfId="137" xr:uid="{8B66D716-3967-47D3-AE69-5D891036040B}"/>
    <cellStyle name="Normal_08-010-000105-TP" xfId="94" xr:uid="{00000000-0005-0000-0000-000061000000}"/>
    <cellStyle name="Normal_TROSKOVNIK-revizija2 2" xfId="152" xr:uid="{99155E18-E021-404D-A735-30F82E31429C}"/>
    <cellStyle name="Normal_V_popis_ABANKA_VIPA_PGD" xfId="129" xr:uid="{035C5EF9-21D1-4CC6-80D3-7E06704E7FC7}"/>
    <cellStyle name="Odstotek 2" xfId="95" xr:uid="{00000000-0005-0000-0000-000063000000}"/>
    <cellStyle name="Odstotek 3" xfId="96" xr:uid="{00000000-0005-0000-0000-000064000000}"/>
    <cellStyle name="Opomba 2" xfId="97" xr:uid="{00000000-0005-0000-0000-000065000000}"/>
    <cellStyle name="Opozorilo" xfId="98" builtinId="11" customBuiltin="1"/>
    <cellStyle name="Pojasnjevalno besedilo" xfId="99" builtinId="53" customBuiltin="1"/>
    <cellStyle name="Pomoc" xfId="100" xr:uid="{00000000-0005-0000-0000-000068000000}"/>
    <cellStyle name="Poudarek1" xfId="101" builtinId="29" customBuiltin="1"/>
    <cellStyle name="Poudarek2" xfId="102" builtinId="33" customBuiltin="1"/>
    <cellStyle name="Poudarek3" xfId="103" builtinId="37" customBuiltin="1"/>
    <cellStyle name="Poudarek4" xfId="104" builtinId="41" customBuiltin="1"/>
    <cellStyle name="Poudarek5" xfId="105" builtinId="45" customBuiltin="1"/>
    <cellStyle name="Poudarek6" xfId="106" builtinId="49" customBuiltin="1"/>
    <cellStyle name="Povezana celica" xfId="107" builtinId="24" customBuiltin="1"/>
    <cellStyle name="Preveri celico" xfId="108" builtinId="23" customBuiltin="1"/>
    <cellStyle name="Računanje" xfId="109" builtinId="22" customBuiltin="1"/>
    <cellStyle name="Rekapitulacija" xfId="110" xr:uid="{00000000-0005-0000-0000-000072000000}"/>
    <cellStyle name="Slabo" xfId="111" builtinId="27" customBuiltin="1"/>
    <cellStyle name="Slog 1" xfId="112" xr:uid="{00000000-0005-0000-0000-000074000000}"/>
    <cellStyle name="Style 1" xfId="113" xr:uid="{00000000-0005-0000-0000-000075000000}"/>
    <cellStyle name="Valuta 2" xfId="114" xr:uid="{00000000-0005-0000-0000-000076000000}"/>
    <cellStyle name="Vejica" xfId="131" builtinId="3"/>
    <cellStyle name="Vejica [0] 2" xfId="115" xr:uid="{00000000-0005-0000-0000-000077000000}"/>
    <cellStyle name="Vejica 2" xfId="116" xr:uid="{00000000-0005-0000-0000-000078000000}"/>
    <cellStyle name="Vejica 2 2" xfId="117" xr:uid="{00000000-0005-0000-0000-000079000000}"/>
    <cellStyle name="Vejica 2 3" xfId="118" xr:uid="{00000000-0005-0000-0000-00007A000000}"/>
    <cellStyle name="Vejica 2 4" xfId="119" xr:uid="{00000000-0005-0000-0000-00007B000000}"/>
    <cellStyle name="Vejica 3" xfId="120" xr:uid="{00000000-0005-0000-0000-00007C000000}"/>
    <cellStyle name="Vejica 4" xfId="121" xr:uid="{00000000-0005-0000-0000-00007D000000}"/>
    <cellStyle name="Vejica 4 4 2" xfId="122" xr:uid="{00000000-0005-0000-0000-00007E000000}"/>
    <cellStyle name="Vejica 5" xfId="151" xr:uid="{AA29B657-53D1-4775-B8DF-F4E5B59BEDCA}"/>
    <cellStyle name="Vejica 6" xfId="123" xr:uid="{00000000-0005-0000-0000-00007F000000}"/>
    <cellStyle name="Vnos" xfId="124" builtinId="20" customBuiltin="1"/>
    <cellStyle name="Vsota" xfId="125" builtinId="25" customBuiltin="1"/>
  </cellStyles>
  <dxfs count="28">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ill>
        <patternFill>
          <bgColor indexed="15"/>
        </patternFill>
      </fill>
    </dxf>
    <dxf>
      <fill>
        <patternFill>
          <bgColor indexed="45"/>
        </patternFill>
      </fill>
    </dxf>
    <dxf>
      <fill>
        <patternFill>
          <bgColor indexed="42"/>
        </patternFill>
      </fill>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466725</xdr:colOff>
      <xdr:row>244</xdr:row>
      <xdr:rowOff>0</xdr:rowOff>
    </xdr:from>
    <xdr:ext cx="184731" cy="264560"/>
    <xdr:sp macro="" textlink="">
      <xdr:nvSpPr>
        <xdr:cNvPr id="2" name="PoljeZBesedilom 1">
          <a:extLst>
            <a:ext uri="{FF2B5EF4-FFF2-40B4-BE49-F238E27FC236}">
              <a16:creationId xmlns:a16="http://schemas.microsoft.com/office/drawing/2014/main" id="{E8740010-7275-4764-B188-FA9C6DE83B1D}"/>
            </a:ext>
          </a:extLst>
        </xdr:cNvPr>
        <xdr:cNvSpPr txBox="1"/>
      </xdr:nvSpPr>
      <xdr:spPr>
        <a:xfrm>
          <a:off x="733425" y="5313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3" name="PoljeZBesedilom 2">
          <a:extLst>
            <a:ext uri="{FF2B5EF4-FFF2-40B4-BE49-F238E27FC236}">
              <a16:creationId xmlns:a16="http://schemas.microsoft.com/office/drawing/2014/main" id="{42003CE7-3D4E-482A-B308-C0E902B573B1}"/>
            </a:ext>
          </a:extLst>
        </xdr:cNvPr>
        <xdr:cNvSpPr txBox="1"/>
      </xdr:nvSpPr>
      <xdr:spPr>
        <a:xfrm>
          <a:off x="733425" y="5313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4" name="PoljeZBesedilom 3">
          <a:extLst>
            <a:ext uri="{FF2B5EF4-FFF2-40B4-BE49-F238E27FC236}">
              <a16:creationId xmlns:a16="http://schemas.microsoft.com/office/drawing/2014/main" id="{25593B9C-608B-468F-A15C-FDCC08A7A88A}"/>
            </a:ext>
          </a:extLst>
        </xdr:cNvPr>
        <xdr:cNvSpPr txBox="1"/>
      </xdr:nvSpPr>
      <xdr:spPr>
        <a:xfrm>
          <a:off x="733425" y="5313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5" name="PoljeZBesedilom 4">
          <a:extLst>
            <a:ext uri="{FF2B5EF4-FFF2-40B4-BE49-F238E27FC236}">
              <a16:creationId xmlns:a16="http://schemas.microsoft.com/office/drawing/2014/main" id="{D7D6393C-4716-44DA-9A43-4812CE2B3B7D}"/>
            </a:ext>
          </a:extLst>
        </xdr:cNvPr>
        <xdr:cNvSpPr txBox="1"/>
      </xdr:nvSpPr>
      <xdr:spPr>
        <a:xfrm>
          <a:off x="733425" y="5313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6" name="PoljeZBesedilom 5">
          <a:extLst>
            <a:ext uri="{FF2B5EF4-FFF2-40B4-BE49-F238E27FC236}">
              <a16:creationId xmlns:a16="http://schemas.microsoft.com/office/drawing/2014/main" id="{ACB9C643-582F-4ACC-8171-AFCB136C4C2E}"/>
            </a:ext>
          </a:extLst>
        </xdr:cNvPr>
        <xdr:cNvSpPr txBox="1"/>
      </xdr:nvSpPr>
      <xdr:spPr>
        <a:xfrm>
          <a:off x="733425" y="5313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7" name="PoljeZBesedilom 6">
          <a:extLst>
            <a:ext uri="{FF2B5EF4-FFF2-40B4-BE49-F238E27FC236}">
              <a16:creationId xmlns:a16="http://schemas.microsoft.com/office/drawing/2014/main" id="{701ECA3F-F9FF-4A77-B96A-1118034B8F45}"/>
            </a:ext>
          </a:extLst>
        </xdr:cNvPr>
        <xdr:cNvSpPr txBox="1"/>
      </xdr:nvSpPr>
      <xdr:spPr>
        <a:xfrm>
          <a:off x="733425" y="5313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8" name="PoljeZBesedilom 7">
          <a:extLst>
            <a:ext uri="{FF2B5EF4-FFF2-40B4-BE49-F238E27FC236}">
              <a16:creationId xmlns:a16="http://schemas.microsoft.com/office/drawing/2014/main" id="{0DA4A59B-9532-4FB2-AB88-DBDEE55A3DC8}"/>
            </a:ext>
          </a:extLst>
        </xdr:cNvPr>
        <xdr:cNvSpPr txBox="1"/>
      </xdr:nvSpPr>
      <xdr:spPr>
        <a:xfrm>
          <a:off x="67151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9" name="PoljeZBesedilom 8">
          <a:extLst>
            <a:ext uri="{FF2B5EF4-FFF2-40B4-BE49-F238E27FC236}">
              <a16:creationId xmlns:a16="http://schemas.microsoft.com/office/drawing/2014/main" id="{BF8EF005-4281-4B76-88DB-9746E4D2A17A}"/>
            </a:ext>
          </a:extLst>
        </xdr:cNvPr>
        <xdr:cNvSpPr txBox="1"/>
      </xdr:nvSpPr>
      <xdr:spPr>
        <a:xfrm>
          <a:off x="67151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0" name="PoljeZBesedilom 9">
          <a:extLst>
            <a:ext uri="{FF2B5EF4-FFF2-40B4-BE49-F238E27FC236}">
              <a16:creationId xmlns:a16="http://schemas.microsoft.com/office/drawing/2014/main" id="{54008581-3C94-473B-8F07-0BA76210F90D}"/>
            </a:ext>
          </a:extLst>
        </xdr:cNvPr>
        <xdr:cNvSpPr txBox="1"/>
      </xdr:nvSpPr>
      <xdr:spPr>
        <a:xfrm>
          <a:off x="67151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1" name="PoljeZBesedilom 10">
          <a:extLst>
            <a:ext uri="{FF2B5EF4-FFF2-40B4-BE49-F238E27FC236}">
              <a16:creationId xmlns:a16="http://schemas.microsoft.com/office/drawing/2014/main" id="{7D70280F-6673-4116-88B7-09CEBAA0E6AF}"/>
            </a:ext>
          </a:extLst>
        </xdr:cNvPr>
        <xdr:cNvSpPr txBox="1"/>
      </xdr:nvSpPr>
      <xdr:spPr>
        <a:xfrm>
          <a:off x="67151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2" name="PoljeZBesedilom 11">
          <a:extLst>
            <a:ext uri="{FF2B5EF4-FFF2-40B4-BE49-F238E27FC236}">
              <a16:creationId xmlns:a16="http://schemas.microsoft.com/office/drawing/2014/main" id="{37199606-1DF3-4589-B27F-A9A98AB0B16F}"/>
            </a:ext>
          </a:extLst>
        </xdr:cNvPr>
        <xdr:cNvSpPr txBox="1"/>
      </xdr:nvSpPr>
      <xdr:spPr>
        <a:xfrm>
          <a:off x="67151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3" name="PoljeZBesedilom 12">
          <a:extLst>
            <a:ext uri="{FF2B5EF4-FFF2-40B4-BE49-F238E27FC236}">
              <a16:creationId xmlns:a16="http://schemas.microsoft.com/office/drawing/2014/main" id="{9184908B-AAB4-4706-B976-E1B9B1FBE245}"/>
            </a:ext>
          </a:extLst>
        </xdr:cNvPr>
        <xdr:cNvSpPr txBox="1"/>
      </xdr:nvSpPr>
      <xdr:spPr>
        <a:xfrm>
          <a:off x="67151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4" name="PoljeZBesedilom 13">
          <a:extLst>
            <a:ext uri="{FF2B5EF4-FFF2-40B4-BE49-F238E27FC236}">
              <a16:creationId xmlns:a16="http://schemas.microsoft.com/office/drawing/2014/main" id="{1085CDA0-2F68-4E4E-8829-022A579E4F2B}"/>
            </a:ext>
          </a:extLst>
        </xdr:cNvPr>
        <xdr:cNvSpPr txBox="1"/>
      </xdr:nvSpPr>
      <xdr:spPr>
        <a:xfrm>
          <a:off x="736600" y="106941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5" name="PoljeZBesedilom 14">
          <a:extLst>
            <a:ext uri="{FF2B5EF4-FFF2-40B4-BE49-F238E27FC236}">
              <a16:creationId xmlns:a16="http://schemas.microsoft.com/office/drawing/2014/main" id="{D059B35B-4FA7-4ADB-84F1-2008261ACD4D}"/>
            </a:ext>
          </a:extLst>
        </xdr:cNvPr>
        <xdr:cNvSpPr txBox="1"/>
      </xdr:nvSpPr>
      <xdr:spPr>
        <a:xfrm>
          <a:off x="736600" y="106941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6" name="PoljeZBesedilom 15">
          <a:extLst>
            <a:ext uri="{FF2B5EF4-FFF2-40B4-BE49-F238E27FC236}">
              <a16:creationId xmlns:a16="http://schemas.microsoft.com/office/drawing/2014/main" id="{422FA405-96A2-4901-B25F-9DB211AFB58E}"/>
            </a:ext>
          </a:extLst>
        </xdr:cNvPr>
        <xdr:cNvSpPr txBox="1"/>
      </xdr:nvSpPr>
      <xdr:spPr>
        <a:xfrm>
          <a:off x="736600" y="106941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7" name="PoljeZBesedilom 16">
          <a:extLst>
            <a:ext uri="{FF2B5EF4-FFF2-40B4-BE49-F238E27FC236}">
              <a16:creationId xmlns:a16="http://schemas.microsoft.com/office/drawing/2014/main" id="{273BA67F-C943-46DA-A7E0-17CDFB5B5335}"/>
            </a:ext>
          </a:extLst>
        </xdr:cNvPr>
        <xdr:cNvSpPr txBox="1"/>
      </xdr:nvSpPr>
      <xdr:spPr>
        <a:xfrm>
          <a:off x="736600" y="106941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8" name="PoljeZBesedilom 17">
          <a:extLst>
            <a:ext uri="{FF2B5EF4-FFF2-40B4-BE49-F238E27FC236}">
              <a16:creationId xmlns:a16="http://schemas.microsoft.com/office/drawing/2014/main" id="{408DFCAF-1DDA-4FF9-A2FB-406CDC0F5983}"/>
            </a:ext>
          </a:extLst>
        </xdr:cNvPr>
        <xdr:cNvSpPr txBox="1"/>
      </xdr:nvSpPr>
      <xdr:spPr>
        <a:xfrm>
          <a:off x="736600" y="106941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244</xdr:row>
      <xdr:rowOff>0</xdr:rowOff>
    </xdr:from>
    <xdr:ext cx="184731" cy="264560"/>
    <xdr:sp macro="" textlink="">
      <xdr:nvSpPr>
        <xdr:cNvPr id="19" name="PoljeZBesedilom 18">
          <a:extLst>
            <a:ext uri="{FF2B5EF4-FFF2-40B4-BE49-F238E27FC236}">
              <a16:creationId xmlns:a16="http://schemas.microsoft.com/office/drawing/2014/main" id="{F85C13AA-9381-478A-BB2C-C1F3691B8805}"/>
            </a:ext>
          </a:extLst>
        </xdr:cNvPr>
        <xdr:cNvSpPr txBox="1"/>
      </xdr:nvSpPr>
      <xdr:spPr>
        <a:xfrm>
          <a:off x="736600" y="106941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BOL"/>
      <sheetName val="MONTERposl"/>
      <sheetName val="MONTER"/>
      <sheetName val="GLDOM"/>
      <sheetName val="BOWLING"/>
      <sheetName val="VILIČAR"/>
      <sheetName val="PARADIŽ"/>
      <sheetName val="01-09 Cene za krovsko kleparska"/>
      <sheetName val="HLEV"/>
      <sheetName val="OGREVANJEVIL"/>
    </sheetNames>
    <sheetDataSet>
      <sheetData sheetId="0">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REF"/>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3" tint="0.79998168889431442"/>
  </sheetPr>
  <dimension ref="A1:I164"/>
  <sheetViews>
    <sheetView view="pageBreakPreview" topLeftCell="A49" zoomScale="130" zoomScaleNormal="100" zoomScaleSheetLayoutView="130" workbookViewId="0">
      <selection activeCell="E52" sqref="E52"/>
    </sheetView>
  </sheetViews>
  <sheetFormatPr defaultColWidth="9.1796875" defaultRowHeight="10"/>
  <cols>
    <col min="1" max="1" width="4" style="30" customWidth="1"/>
    <col min="2" max="2" width="19.7265625" style="4" customWidth="1"/>
    <col min="3" max="3" width="32" style="4" customWidth="1"/>
    <col min="4" max="4" width="2.26953125" style="4" customWidth="1"/>
    <col min="5" max="5" width="10.7265625" style="8" customWidth="1"/>
    <col min="6" max="6" width="5" style="4" customWidth="1"/>
    <col min="7" max="7" width="10.1796875" style="4" customWidth="1"/>
    <col min="8" max="8" width="4.81640625" style="4" customWidth="1"/>
    <col min="9" max="9" width="11.81640625" style="4" customWidth="1"/>
    <col min="10" max="16384" width="9.1796875" style="4"/>
  </cols>
  <sheetData>
    <row r="1" spans="1:7" ht="13">
      <c r="A1" s="37"/>
      <c r="B1" s="67"/>
      <c r="C1" s="67"/>
      <c r="D1" s="67"/>
      <c r="E1" s="78"/>
      <c r="F1" s="67"/>
      <c r="G1" s="67"/>
    </row>
    <row r="2" spans="1:7" ht="13">
      <c r="A2" s="37"/>
      <c r="B2" s="67"/>
      <c r="C2" s="67"/>
      <c r="D2" s="67"/>
      <c r="E2" s="78"/>
      <c r="F2" s="67"/>
      <c r="G2" s="67"/>
    </row>
    <row r="3" spans="1:7" ht="13">
      <c r="A3" s="37"/>
      <c r="B3" s="67"/>
      <c r="C3" s="67"/>
      <c r="D3" s="67"/>
      <c r="E3" s="78"/>
      <c r="F3" s="67"/>
      <c r="G3" s="67"/>
    </row>
    <row r="4" spans="1:7" ht="13">
      <c r="A4" s="29"/>
      <c r="B4" s="13" t="s">
        <v>1154</v>
      </c>
      <c r="C4" s="67"/>
      <c r="D4" s="67"/>
      <c r="E4" s="78"/>
      <c r="F4" s="67"/>
      <c r="G4" s="67"/>
    </row>
    <row r="5" spans="1:7" ht="13">
      <c r="A5" s="29"/>
      <c r="B5" s="13"/>
      <c r="C5" s="67"/>
      <c r="D5" s="67"/>
      <c r="E5" s="78"/>
      <c r="F5" s="67"/>
      <c r="G5" s="67"/>
    </row>
    <row r="6" spans="1:7" ht="12.5">
      <c r="A6" s="29"/>
      <c r="B6" s="67"/>
      <c r="C6" s="67"/>
      <c r="D6" s="67"/>
      <c r="E6" s="78"/>
      <c r="F6" s="67"/>
      <c r="G6" s="67"/>
    </row>
    <row r="7" spans="1:7" ht="13">
      <c r="A7" s="29"/>
      <c r="B7" s="67" t="s">
        <v>55</v>
      </c>
      <c r="C7" s="13" t="s">
        <v>370</v>
      </c>
      <c r="D7" s="67"/>
      <c r="E7" s="78"/>
      <c r="F7" s="67"/>
      <c r="G7" s="67"/>
    </row>
    <row r="8" spans="1:7" ht="13">
      <c r="A8" s="29"/>
      <c r="B8" s="67"/>
      <c r="C8" s="13" t="s">
        <v>371</v>
      </c>
      <c r="D8" s="67"/>
      <c r="E8" s="78"/>
      <c r="F8" s="67"/>
      <c r="G8" s="67"/>
    </row>
    <row r="9" spans="1:7" ht="13">
      <c r="A9" s="29"/>
      <c r="B9" s="67"/>
      <c r="C9" s="13" t="s">
        <v>372</v>
      </c>
      <c r="D9" s="67"/>
      <c r="E9" s="78"/>
      <c r="F9" s="67"/>
      <c r="G9" s="67"/>
    </row>
    <row r="10" spans="1:7" ht="13">
      <c r="A10" s="29"/>
      <c r="B10" s="67"/>
      <c r="C10" s="67"/>
      <c r="D10" s="67"/>
      <c r="E10" s="78"/>
      <c r="F10" s="67"/>
      <c r="G10" s="13"/>
    </row>
    <row r="11" spans="1:7" ht="13">
      <c r="A11" s="29"/>
      <c r="B11" s="67" t="s">
        <v>8</v>
      </c>
      <c r="C11" s="13" t="s">
        <v>689</v>
      </c>
      <c r="D11" s="67"/>
      <c r="E11" s="78"/>
      <c r="F11" s="67"/>
      <c r="G11" s="67"/>
    </row>
    <row r="12" spans="1:7" ht="13">
      <c r="A12" s="29"/>
      <c r="B12" s="67"/>
      <c r="C12" s="13" t="s">
        <v>373</v>
      </c>
      <c r="D12" s="67"/>
      <c r="E12" s="78"/>
      <c r="F12" s="67"/>
      <c r="G12" s="67"/>
    </row>
    <row r="13" spans="1:7" ht="13">
      <c r="A13" s="29"/>
      <c r="B13" s="67"/>
      <c r="C13" s="13"/>
      <c r="D13" s="67"/>
      <c r="E13" s="78"/>
      <c r="F13" s="67"/>
      <c r="G13" s="67"/>
    </row>
    <row r="14" spans="1:7" ht="26">
      <c r="A14" s="29"/>
      <c r="B14" s="67" t="s">
        <v>7</v>
      </c>
      <c r="C14" s="11" t="s">
        <v>276</v>
      </c>
      <c r="D14" s="67"/>
      <c r="E14" s="78"/>
      <c r="F14" s="67"/>
      <c r="G14" s="13"/>
    </row>
    <row r="15" spans="1:7" ht="12.5">
      <c r="A15" s="29"/>
      <c r="B15" s="67"/>
      <c r="C15" s="67"/>
      <c r="D15" s="67"/>
      <c r="E15" s="78"/>
      <c r="F15" s="67"/>
      <c r="G15" s="67"/>
    </row>
    <row r="16" spans="1:7" ht="13">
      <c r="A16" s="29"/>
      <c r="B16" s="67" t="s">
        <v>5</v>
      </c>
      <c r="C16" s="11" t="s">
        <v>23</v>
      </c>
      <c r="D16" s="67"/>
      <c r="E16" s="78"/>
      <c r="F16" s="67"/>
      <c r="G16" s="13"/>
    </row>
    <row r="17" spans="1:9" ht="12.5">
      <c r="A17" s="29"/>
      <c r="B17" s="67"/>
      <c r="C17" s="67"/>
      <c r="D17" s="67"/>
      <c r="E17" s="78"/>
      <c r="F17" s="67"/>
      <c r="G17" s="67"/>
    </row>
    <row r="18" spans="1:9" ht="13">
      <c r="A18" s="29"/>
      <c r="B18" s="67" t="s">
        <v>6</v>
      </c>
      <c r="C18" s="84" t="s">
        <v>403</v>
      </c>
      <c r="D18" s="67"/>
      <c r="E18" s="78"/>
      <c r="F18" s="67"/>
      <c r="G18" s="67"/>
    </row>
    <row r="19" spans="1:9" ht="13">
      <c r="A19" s="29"/>
      <c r="B19" s="67"/>
      <c r="C19" s="84"/>
      <c r="D19" s="67"/>
      <c r="E19" s="78"/>
      <c r="F19" s="67"/>
      <c r="G19" s="67"/>
    </row>
    <row r="20" spans="1:9" ht="13">
      <c r="A20" s="29"/>
      <c r="B20" s="67" t="s">
        <v>279</v>
      </c>
      <c r="C20" s="84" t="s">
        <v>403</v>
      </c>
      <c r="D20" s="67"/>
      <c r="E20" s="78"/>
      <c r="F20" s="67"/>
      <c r="G20" s="13"/>
    </row>
    <row r="21" spans="1:9" ht="13">
      <c r="A21" s="29"/>
      <c r="B21" s="67"/>
      <c r="C21" s="84"/>
      <c r="D21" s="67"/>
      <c r="E21" s="78"/>
      <c r="F21" s="67"/>
      <c r="G21" s="13"/>
    </row>
    <row r="22" spans="1:9" ht="13">
      <c r="A22" s="29"/>
      <c r="B22" s="67"/>
      <c r="C22" s="84"/>
      <c r="D22" s="67"/>
      <c r="E22" s="78"/>
      <c r="F22" s="67"/>
      <c r="G22" s="13"/>
    </row>
    <row r="23" spans="1:9" ht="13">
      <c r="A23" s="29"/>
      <c r="B23" s="67"/>
      <c r="C23" s="67"/>
      <c r="D23" s="67"/>
      <c r="E23" s="78"/>
      <c r="F23" s="67"/>
      <c r="G23" s="13"/>
    </row>
    <row r="24" spans="1:9" ht="13">
      <c r="A24" s="29"/>
      <c r="B24" s="13" t="s">
        <v>275</v>
      </c>
      <c r="C24" s="67"/>
      <c r="D24" s="67"/>
      <c r="E24" s="103"/>
      <c r="F24" s="67"/>
      <c r="G24" s="104"/>
      <c r="I24" s="96"/>
    </row>
    <row r="25" spans="1:9" ht="13">
      <c r="A25" s="29"/>
      <c r="B25" s="13"/>
      <c r="C25" s="67"/>
      <c r="D25" s="67"/>
      <c r="E25" s="103"/>
      <c r="F25" s="67"/>
      <c r="G25" s="104"/>
      <c r="I25" s="96"/>
    </row>
    <row r="26" spans="1:9" ht="10.5">
      <c r="A26" s="121" t="s">
        <v>271</v>
      </c>
      <c r="B26" s="122" t="s">
        <v>273</v>
      </c>
      <c r="C26" s="123"/>
      <c r="D26" s="124"/>
      <c r="E26" s="125" t="s">
        <v>272</v>
      </c>
      <c r="F26" s="125"/>
      <c r="G26" s="125"/>
      <c r="I26" s="96"/>
    </row>
    <row r="27" spans="1:9" ht="13">
      <c r="A27" s="29"/>
      <c r="B27" s="13"/>
      <c r="C27" s="67"/>
      <c r="D27" s="67"/>
      <c r="E27" s="103"/>
      <c r="F27" s="67"/>
      <c r="G27" s="67"/>
      <c r="I27" s="96"/>
    </row>
    <row r="28" spans="1:9" ht="13">
      <c r="A28" s="29"/>
      <c r="B28" s="13"/>
      <c r="C28" s="67"/>
      <c r="D28" s="67"/>
      <c r="E28" s="103"/>
      <c r="F28" s="67"/>
      <c r="G28" s="67"/>
      <c r="I28" s="96"/>
    </row>
    <row r="29" spans="1:9" ht="12.5">
      <c r="A29" s="29" t="s">
        <v>210</v>
      </c>
      <c r="B29" s="67" t="str">
        <f>'I. HLAJENJE UČ.'!B28</f>
        <v>POHLAJEVANJE PROSTOROV UČILNIC</v>
      </c>
      <c r="C29" s="67"/>
      <c r="D29" s="105"/>
      <c r="E29" s="78">
        <f>'I. HLAJENJE UČ.'!F33</f>
        <v>0</v>
      </c>
      <c r="F29" s="67"/>
      <c r="G29" s="67"/>
    </row>
    <row r="30" spans="1:9" ht="12.5">
      <c r="A30" s="29" t="s">
        <v>230</v>
      </c>
      <c r="B30" s="67" t="str">
        <f>'II. PREZRAČEVANJE'!B27</f>
        <v>PREZRAČEVANJE - KLIMATIZACIJA</v>
      </c>
      <c r="C30" s="67"/>
      <c r="D30" s="105"/>
      <c r="E30" s="78">
        <f>'II. PREZRAČEVANJE'!F35</f>
        <v>0</v>
      </c>
      <c r="F30" s="67"/>
      <c r="G30" s="67"/>
    </row>
    <row r="31" spans="1:9" ht="12.5">
      <c r="A31" s="29" t="s">
        <v>231</v>
      </c>
      <c r="B31" s="67" t="s">
        <v>16</v>
      </c>
      <c r="C31" s="67"/>
      <c r="D31" s="105"/>
      <c r="E31" s="78">
        <f>'III. SPLOŠNO'!F31</f>
        <v>0</v>
      </c>
      <c r="F31" s="67"/>
      <c r="G31" s="67"/>
    </row>
    <row r="32" spans="1:9" ht="12.5">
      <c r="A32" s="29"/>
      <c r="B32" s="67"/>
      <c r="C32" s="67"/>
      <c r="D32" s="105"/>
      <c r="E32" s="78"/>
      <c r="F32" s="67"/>
      <c r="G32" s="67"/>
    </row>
    <row r="33" spans="1:7" ht="13">
      <c r="A33" s="29"/>
      <c r="B33" s="106" t="s">
        <v>151</v>
      </c>
      <c r="C33" s="107"/>
      <c r="D33" s="107"/>
      <c r="E33" s="108">
        <f>SUM(E29:E31)</f>
        <v>0</v>
      </c>
      <c r="F33" s="109"/>
      <c r="G33" s="109"/>
    </row>
    <row r="34" spans="1:7" ht="13">
      <c r="A34" s="29"/>
      <c r="B34" s="110"/>
      <c r="C34" s="67"/>
      <c r="D34" s="67"/>
      <c r="E34" s="78"/>
      <c r="F34" s="67"/>
      <c r="G34" s="67"/>
    </row>
    <row r="35" spans="1:7" ht="12.5">
      <c r="A35" s="29"/>
      <c r="B35" s="10" t="s">
        <v>84</v>
      </c>
      <c r="C35" s="67"/>
      <c r="D35" s="12"/>
      <c r="E35" s="78">
        <f>E33*0.22</f>
        <v>0</v>
      </c>
      <c r="F35" s="67"/>
      <c r="G35" s="67"/>
    </row>
    <row r="36" spans="1:7" ht="12.5">
      <c r="A36" s="29"/>
      <c r="B36" s="10"/>
      <c r="C36" s="67"/>
      <c r="D36" s="12"/>
      <c r="E36" s="78"/>
      <c r="F36" s="67"/>
      <c r="G36" s="67"/>
    </row>
    <row r="37" spans="1:7" ht="13.5" thickBot="1">
      <c r="A37" s="29"/>
      <c r="B37" s="111" t="s">
        <v>150</v>
      </c>
      <c r="C37" s="112"/>
      <c r="D37" s="113"/>
      <c r="E37" s="114">
        <f>E33+E35</f>
        <v>0</v>
      </c>
      <c r="F37" s="111"/>
      <c r="G37" s="111"/>
    </row>
    <row r="38" spans="1:7" ht="12.5">
      <c r="A38" s="29"/>
      <c r="B38" s="67"/>
      <c r="C38" s="67"/>
      <c r="D38" s="67"/>
      <c r="E38" s="78"/>
      <c r="F38" s="67"/>
      <c r="G38" s="67"/>
    </row>
    <row r="39" spans="1:7" ht="12.5">
      <c r="A39" s="29"/>
      <c r="B39" s="67"/>
      <c r="C39" s="67"/>
      <c r="D39" s="67"/>
      <c r="E39" s="78"/>
      <c r="F39" s="67"/>
      <c r="G39" s="67"/>
    </row>
    <row r="40" spans="1:7" ht="12.5">
      <c r="A40" s="29"/>
      <c r="B40" s="67"/>
      <c r="C40" s="67"/>
      <c r="D40" s="67"/>
      <c r="E40" s="78"/>
      <c r="F40" s="67"/>
      <c r="G40" s="67"/>
    </row>
    <row r="41" spans="1:7" ht="13">
      <c r="A41" s="29"/>
      <c r="B41" s="13"/>
      <c r="C41" s="67"/>
      <c r="D41" s="67"/>
      <c r="E41" s="78"/>
      <c r="F41" s="67"/>
      <c r="G41" s="67"/>
    </row>
    <row r="42" spans="1:7" ht="13">
      <c r="A42" s="29"/>
      <c r="B42" s="13" t="s">
        <v>683</v>
      </c>
      <c r="C42" s="67"/>
      <c r="D42" s="67"/>
      <c r="E42" s="78"/>
      <c r="F42" s="67"/>
      <c r="G42" s="67"/>
    </row>
    <row r="43" spans="1:7" ht="12.5">
      <c r="A43" s="29"/>
      <c r="B43" s="4" t="s">
        <v>1174</v>
      </c>
      <c r="C43" s="67"/>
      <c r="D43" s="67"/>
      <c r="E43" s="78"/>
      <c r="F43" s="67"/>
      <c r="G43" s="67"/>
    </row>
    <row r="44" spans="1:7" ht="12.5">
      <c r="A44" s="29"/>
      <c r="B44" s="4" t="s">
        <v>1175</v>
      </c>
      <c r="C44" s="67"/>
      <c r="D44" s="67"/>
      <c r="E44" s="78"/>
      <c r="F44" s="67"/>
      <c r="G44" s="67"/>
    </row>
    <row r="45" spans="1:7" ht="13">
      <c r="A45" s="29"/>
      <c r="B45" s="13"/>
      <c r="C45" s="67"/>
      <c r="D45" s="67"/>
      <c r="E45" s="78"/>
      <c r="F45" s="67"/>
      <c r="G45" s="67"/>
    </row>
    <row r="46" spans="1:7" ht="13">
      <c r="A46" s="29"/>
      <c r="B46" s="13"/>
      <c r="C46" s="67"/>
      <c r="D46" s="67"/>
      <c r="E46" s="78"/>
      <c r="F46" s="67"/>
      <c r="G46" s="67"/>
    </row>
    <row r="47" spans="1:7" ht="13">
      <c r="A47" s="29"/>
      <c r="B47" s="115" t="s">
        <v>42</v>
      </c>
      <c r="C47" s="67"/>
      <c r="D47" s="67"/>
      <c r="E47" s="78"/>
      <c r="F47" s="67"/>
      <c r="G47" s="67"/>
    </row>
    <row r="48" spans="1:7" ht="12.5">
      <c r="A48" s="29"/>
      <c r="B48" s="67"/>
      <c r="C48" s="67"/>
      <c r="D48" s="67"/>
      <c r="E48" s="78"/>
      <c r="F48" s="67"/>
      <c r="G48" s="67"/>
    </row>
    <row r="49" spans="1:7" ht="12.5">
      <c r="A49" s="29"/>
      <c r="B49" s="4" t="s">
        <v>208</v>
      </c>
      <c r="C49" s="67"/>
      <c r="D49" s="67"/>
      <c r="E49" s="78"/>
      <c r="F49" s="67"/>
      <c r="G49" s="67"/>
    </row>
    <row r="50" spans="1:7" ht="12.5">
      <c r="A50" s="29"/>
      <c r="B50" s="4" t="s">
        <v>277</v>
      </c>
      <c r="C50" s="67"/>
      <c r="D50" s="67"/>
      <c r="E50" s="67"/>
      <c r="F50" s="67"/>
      <c r="G50" s="67"/>
    </row>
    <row r="51" spans="1:7" ht="11.25" customHeight="1">
      <c r="A51" s="29"/>
      <c r="B51" s="4" t="s">
        <v>209</v>
      </c>
      <c r="C51" s="67"/>
      <c r="D51" s="67"/>
      <c r="E51" s="67"/>
      <c r="F51" s="67"/>
      <c r="G51" s="67"/>
    </row>
    <row r="52" spans="1:7" ht="12.5">
      <c r="A52" s="29"/>
      <c r="C52" s="67"/>
      <c r="D52" s="67"/>
      <c r="E52" s="67"/>
      <c r="F52" s="67"/>
      <c r="G52" s="67"/>
    </row>
    <row r="53" spans="1:7" ht="11.25" customHeight="1">
      <c r="A53" s="29"/>
      <c r="B53" s="4" t="s">
        <v>85</v>
      </c>
      <c r="C53" s="67"/>
      <c r="D53" s="67"/>
      <c r="E53" s="67"/>
      <c r="F53" s="67"/>
      <c r="G53" s="67"/>
    </row>
    <row r="54" spans="1:7" ht="12.5">
      <c r="A54" s="29"/>
      <c r="B54" s="4" t="s">
        <v>374</v>
      </c>
      <c r="C54" s="67"/>
      <c r="D54" s="67"/>
      <c r="E54" s="67"/>
      <c r="F54" s="67"/>
      <c r="G54" s="67"/>
    </row>
    <row r="55" spans="1:7" ht="11.25" customHeight="1">
      <c r="E55" s="4"/>
    </row>
    <row r="56" spans="1:7" ht="11.25" customHeight="1">
      <c r="E56" s="4"/>
    </row>
    <row r="57" spans="1:7">
      <c r="E57" s="4"/>
    </row>
    <row r="58" spans="1:7" s="5" customFormat="1" ht="10.5">
      <c r="A58" s="80" t="s">
        <v>278</v>
      </c>
      <c r="E58" s="85"/>
    </row>
    <row r="59" spans="1:7" s="5" customFormat="1" ht="10.5">
      <c r="B59" s="86"/>
      <c r="E59" s="85"/>
    </row>
    <row r="60" spans="1:7" s="5" customFormat="1" ht="10.5">
      <c r="A60" s="87" t="s">
        <v>127</v>
      </c>
      <c r="E60" s="85"/>
    </row>
    <row r="61" spans="1:7" s="5" customFormat="1" ht="10" customHeight="1">
      <c r="B61" s="86"/>
      <c r="E61" s="85"/>
    </row>
    <row r="62" spans="1:7" s="5" customFormat="1" ht="10" customHeight="1">
      <c r="A62" s="80" t="s">
        <v>128</v>
      </c>
      <c r="C62" s="80"/>
      <c r="D62" s="80"/>
      <c r="E62" s="80"/>
    </row>
    <row r="63" spans="1:7" s="5" customFormat="1" ht="10" customHeight="1">
      <c r="A63" s="80" t="s">
        <v>129</v>
      </c>
      <c r="C63" s="80"/>
      <c r="D63" s="80"/>
      <c r="E63" s="80"/>
    </row>
    <row r="64" spans="1:7" s="5" customFormat="1" ht="10" customHeight="1">
      <c r="A64" s="80" t="s">
        <v>130</v>
      </c>
      <c r="C64" s="80"/>
      <c r="D64" s="80"/>
      <c r="E64" s="80"/>
    </row>
    <row r="65" spans="1:5" s="5" customFormat="1" ht="10" customHeight="1">
      <c r="A65" s="80" t="s">
        <v>131</v>
      </c>
      <c r="C65" s="80"/>
      <c r="D65" s="80"/>
      <c r="E65" s="80"/>
    </row>
    <row r="66" spans="1:5" s="5" customFormat="1" ht="10" customHeight="1">
      <c r="A66" s="80" t="s">
        <v>132</v>
      </c>
      <c r="C66" s="80"/>
      <c r="D66" s="80"/>
      <c r="E66" s="80"/>
    </row>
    <row r="67" spans="1:5" s="5" customFormat="1" ht="10" customHeight="1">
      <c r="A67" s="80" t="s">
        <v>133</v>
      </c>
      <c r="C67" s="80"/>
      <c r="D67" s="80"/>
      <c r="E67" s="80"/>
    </row>
    <row r="68" spans="1:5" s="5" customFormat="1" ht="10" customHeight="1">
      <c r="A68" s="80" t="s">
        <v>134</v>
      </c>
      <c r="C68" s="80"/>
      <c r="D68" s="80"/>
      <c r="E68" s="80"/>
    </row>
    <row r="69" spans="1:5" s="5" customFormat="1" ht="10" customHeight="1">
      <c r="A69" s="80" t="s">
        <v>135</v>
      </c>
      <c r="C69" s="80"/>
      <c r="D69" s="80"/>
      <c r="E69" s="80"/>
    </row>
    <row r="70" spans="1:5" s="5" customFormat="1" ht="10" customHeight="1">
      <c r="A70" s="80" t="s">
        <v>136</v>
      </c>
      <c r="C70" s="80"/>
      <c r="D70" s="80"/>
      <c r="E70" s="80"/>
    </row>
    <row r="71" spans="1:5" s="5" customFormat="1" ht="10" customHeight="1">
      <c r="A71" s="80" t="s">
        <v>274</v>
      </c>
      <c r="C71" s="80"/>
      <c r="D71" s="80"/>
      <c r="E71" s="80"/>
    </row>
    <row r="72" spans="1:5" s="5" customFormat="1" ht="10" customHeight="1">
      <c r="A72" s="80" t="s">
        <v>154</v>
      </c>
      <c r="C72" s="80"/>
      <c r="D72" s="80"/>
      <c r="E72" s="80"/>
    </row>
    <row r="73" spans="1:5" s="5" customFormat="1" ht="10" customHeight="1">
      <c r="A73" s="5" t="s">
        <v>155</v>
      </c>
      <c r="C73" s="80"/>
      <c r="D73" s="80"/>
      <c r="E73" s="80"/>
    </row>
    <row r="74" spans="1:5" s="5" customFormat="1" ht="10" customHeight="1">
      <c r="A74" s="80" t="s">
        <v>156</v>
      </c>
      <c r="C74" s="80"/>
      <c r="D74" s="80"/>
      <c r="E74" s="80"/>
    </row>
    <row r="75" spans="1:5" s="5" customFormat="1" ht="10" customHeight="1">
      <c r="A75" s="5" t="s">
        <v>157</v>
      </c>
      <c r="C75" s="80"/>
      <c r="D75" s="80"/>
      <c r="E75" s="80"/>
    </row>
    <row r="76" spans="1:5" s="5" customFormat="1" ht="10" customHeight="1">
      <c r="A76" s="5" t="s">
        <v>158</v>
      </c>
      <c r="C76" s="80"/>
      <c r="D76" s="80"/>
      <c r="E76" s="80"/>
    </row>
    <row r="77" spans="1:5" s="5" customFormat="1" ht="10" customHeight="1">
      <c r="A77" s="80" t="s">
        <v>159</v>
      </c>
      <c r="C77" s="80"/>
      <c r="D77" s="80"/>
      <c r="E77" s="80"/>
    </row>
    <row r="78" spans="1:5" s="5" customFormat="1" ht="10" customHeight="1">
      <c r="A78" s="80" t="s">
        <v>160</v>
      </c>
      <c r="C78" s="80"/>
      <c r="D78" s="80"/>
      <c r="E78" s="80"/>
    </row>
    <row r="79" spans="1:5" s="5" customFormat="1" ht="10" customHeight="1">
      <c r="A79" s="5" t="s">
        <v>161</v>
      </c>
      <c r="C79" s="80"/>
      <c r="D79" s="80"/>
      <c r="E79" s="80"/>
    </row>
    <row r="80" spans="1:5" s="5" customFormat="1" ht="10" customHeight="1">
      <c r="A80" s="80" t="s">
        <v>162</v>
      </c>
      <c r="C80" s="80"/>
      <c r="D80" s="80"/>
      <c r="E80" s="80"/>
    </row>
    <row r="81" spans="1:5" s="5" customFormat="1" ht="10" customHeight="1">
      <c r="A81" s="80" t="s">
        <v>163</v>
      </c>
      <c r="C81" s="80"/>
      <c r="D81" s="80"/>
      <c r="E81" s="80"/>
    </row>
    <row r="82" spans="1:5" s="5" customFormat="1" ht="10" customHeight="1">
      <c r="A82" s="80" t="s">
        <v>164</v>
      </c>
      <c r="C82" s="80"/>
      <c r="D82" s="80"/>
      <c r="E82" s="80"/>
    </row>
    <row r="83" spans="1:5" s="5" customFormat="1" ht="10" customHeight="1">
      <c r="A83" s="80" t="s">
        <v>165</v>
      </c>
      <c r="C83" s="80"/>
      <c r="D83" s="80"/>
      <c r="E83" s="80"/>
    </row>
    <row r="84" spans="1:5" s="5" customFormat="1" ht="10" customHeight="1">
      <c r="A84" s="5" t="s">
        <v>166</v>
      </c>
      <c r="C84" s="80"/>
      <c r="D84" s="80"/>
      <c r="E84" s="80"/>
    </row>
    <row r="85" spans="1:5" s="5" customFormat="1" ht="10" customHeight="1">
      <c r="A85" s="80" t="s">
        <v>167</v>
      </c>
      <c r="C85" s="80"/>
      <c r="D85" s="80"/>
      <c r="E85" s="80"/>
    </row>
    <row r="86" spans="1:5" s="5" customFormat="1" ht="10" customHeight="1">
      <c r="A86" s="5" t="s">
        <v>168</v>
      </c>
      <c r="C86" s="80"/>
      <c r="D86" s="80"/>
      <c r="E86" s="80"/>
    </row>
    <row r="87" spans="1:5" s="5" customFormat="1" ht="10" customHeight="1">
      <c r="A87" s="80" t="s">
        <v>169</v>
      </c>
      <c r="C87" s="80"/>
      <c r="D87" s="80"/>
      <c r="E87" s="80"/>
    </row>
    <row r="88" spans="1:5" s="5" customFormat="1" ht="10" customHeight="1">
      <c r="A88" s="80" t="s">
        <v>124</v>
      </c>
      <c r="C88" s="80"/>
      <c r="D88" s="80"/>
      <c r="E88" s="80"/>
    </row>
    <row r="89" spans="1:5" s="5" customFormat="1" ht="10" customHeight="1">
      <c r="A89" s="80" t="s">
        <v>125</v>
      </c>
      <c r="C89" s="80"/>
      <c r="D89" s="80"/>
      <c r="E89" s="80"/>
    </row>
    <row r="90" spans="1:5" s="5" customFormat="1" ht="10" customHeight="1">
      <c r="A90" s="80" t="s">
        <v>152</v>
      </c>
      <c r="C90" s="80"/>
      <c r="D90" s="80"/>
      <c r="E90" s="80"/>
    </row>
    <row r="91" spans="1:5" s="5" customFormat="1" ht="10" customHeight="1">
      <c r="A91" s="80" t="s">
        <v>126</v>
      </c>
      <c r="C91" s="80"/>
      <c r="D91" s="80"/>
      <c r="E91" s="80"/>
    </row>
    <row r="92" spans="1:5" s="5" customFormat="1" ht="10" customHeight="1">
      <c r="A92" s="80" t="s">
        <v>153</v>
      </c>
      <c r="C92" s="80"/>
      <c r="D92" s="80"/>
      <c r="E92" s="80"/>
    </row>
    <row r="93" spans="1:5" s="5" customFormat="1" ht="10" customHeight="1">
      <c r="A93" s="80" t="s">
        <v>179</v>
      </c>
      <c r="C93" s="80"/>
      <c r="D93" s="80"/>
      <c r="E93" s="80"/>
    </row>
    <row r="94" spans="1:5" s="5" customFormat="1" ht="10" customHeight="1">
      <c r="A94" s="80" t="s">
        <v>181</v>
      </c>
      <c r="C94" s="80"/>
      <c r="D94" s="80"/>
      <c r="E94" s="80"/>
    </row>
    <row r="95" spans="1:5" s="5" customFormat="1" ht="10" customHeight="1">
      <c r="A95" s="80" t="s">
        <v>180</v>
      </c>
      <c r="C95" s="80"/>
      <c r="D95" s="80"/>
      <c r="E95" s="80"/>
    </row>
    <row r="96" spans="1:5" s="5" customFormat="1" ht="10" customHeight="1">
      <c r="A96" s="80" t="s">
        <v>182</v>
      </c>
      <c r="C96" s="80"/>
      <c r="D96" s="80"/>
      <c r="E96" s="80"/>
    </row>
    <row r="97" spans="1:5" s="5" customFormat="1" ht="10" customHeight="1">
      <c r="A97" s="80" t="s">
        <v>170</v>
      </c>
      <c r="C97" s="80"/>
      <c r="D97" s="80"/>
      <c r="E97" s="80"/>
    </row>
    <row r="98" spans="1:5" s="5" customFormat="1" ht="10" customHeight="1">
      <c r="A98" s="80" t="s">
        <v>171</v>
      </c>
      <c r="C98" s="80"/>
      <c r="D98" s="80"/>
      <c r="E98" s="80"/>
    </row>
    <row r="99" spans="1:5" s="5" customFormat="1" ht="10" customHeight="1">
      <c r="A99" s="5" t="s">
        <v>172</v>
      </c>
      <c r="C99" s="80"/>
      <c r="D99" s="80"/>
      <c r="E99" s="80"/>
    </row>
    <row r="100" spans="1:5" s="5" customFormat="1" ht="10" customHeight="1">
      <c r="A100" s="80" t="s">
        <v>173</v>
      </c>
      <c r="C100" s="80"/>
      <c r="D100" s="80"/>
      <c r="E100" s="80"/>
    </row>
    <row r="101" spans="1:5" s="5" customFormat="1" ht="10" customHeight="1">
      <c r="A101" s="5" t="s">
        <v>174</v>
      </c>
      <c r="C101" s="80"/>
      <c r="D101" s="80"/>
      <c r="E101" s="80"/>
    </row>
    <row r="102" spans="1:5" s="5" customFormat="1" ht="10" customHeight="1">
      <c r="A102" s="5" t="s">
        <v>175</v>
      </c>
      <c r="C102" s="80"/>
      <c r="D102" s="80"/>
      <c r="E102" s="80"/>
    </row>
    <row r="103" spans="1:5" s="5" customFormat="1" ht="10" customHeight="1">
      <c r="A103" s="80" t="s">
        <v>176</v>
      </c>
      <c r="C103" s="80"/>
      <c r="D103" s="80"/>
      <c r="E103" s="80"/>
    </row>
    <row r="104" spans="1:5" s="5" customFormat="1" ht="10" customHeight="1">
      <c r="A104" s="80" t="s">
        <v>177</v>
      </c>
      <c r="C104" s="80"/>
      <c r="D104" s="80"/>
      <c r="E104" s="80"/>
    </row>
    <row r="105" spans="1:5" s="5" customFormat="1" ht="10" customHeight="1">
      <c r="A105" s="80" t="s">
        <v>178</v>
      </c>
      <c r="C105" s="80"/>
      <c r="D105" s="80"/>
      <c r="E105" s="80"/>
    </row>
    <row r="106" spans="1:5" s="5" customFormat="1" ht="10" customHeight="1">
      <c r="A106" s="80" t="s">
        <v>183</v>
      </c>
      <c r="C106" s="80"/>
      <c r="D106" s="80"/>
      <c r="E106" s="80"/>
    </row>
    <row r="107" spans="1:5" s="5" customFormat="1" ht="10" customHeight="1">
      <c r="A107" s="80" t="s">
        <v>184</v>
      </c>
      <c r="C107" s="80"/>
      <c r="D107" s="80"/>
      <c r="E107" s="80"/>
    </row>
    <row r="108" spans="1:5" s="5" customFormat="1" ht="10" customHeight="1">
      <c r="A108" s="80" t="s">
        <v>185</v>
      </c>
      <c r="C108" s="80"/>
      <c r="D108" s="80"/>
      <c r="E108" s="80"/>
    </row>
    <row r="109" spans="1:5" s="5" customFormat="1" ht="10" customHeight="1">
      <c r="A109" s="80" t="s">
        <v>186</v>
      </c>
      <c r="C109" s="80"/>
      <c r="D109" s="80"/>
      <c r="E109" s="80"/>
    </row>
    <row r="110" spans="1:5" s="5" customFormat="1" ht="10" customHeight="1">
      <c r="A110" s="80" t="s">
        <v>187</v>
      </c>
      <c r="C110" s="80"/>
      <c r="D110" s="80"/>
      <c r="E110" s="80"/>
    </row>
    <row r="111" spans="1:5" s="5" customFormat="1" ht="10" customHeight="1">
      <c r="A111" s="80" t="s">
        <v>188</v>
      </c>
      <c r="C111" s="80"/>
      <c r="D111" s="80"/>
      <c r="E111" s="80"/>
    </row>
    <row r="112" spans="1:5" s="5" customFormat="1" ht="10" customHeight="1">
      <c r="A112" s="80" t="s">
        <v>189</v>
      </c>
      <c r="C112" s="80"/>
      <c r="D112" s="80"/>
      <c r="E112" s="80"/>
    </row>
    <row r="113" spans="1:5" s="5" customFormat="1" ht="10" customHeight="1">
      <c r="A113" s="5" t="s">
        <v>190</v>
      </c>
      <c r="C113" s="80"/>
      <c r="D113" s="80"/>
      <c r="E113" s="80"/>
    </row>
    <row r="114" spans="1:5" s="5" customFormat="1" ht="10" customHeight="1">
      <c r="A114" s="80" t="s">
        <v>191</v>
      </c>
      <c r="C114" s="80"/>
      <c r="D114" s="80"/>
      <c r="E114" s="80"/>
    </row>
    <row r="115" spans="1:5" s="5" customFormat="1" ht="10" customHeight="1">
      <c r="A115" s="80" t="s">
        <v>192</v>
      </c>
      <c r="C115" s="80"/>
      <c r="D115" s="80"/>
      <c r="E115" s="80"/>
    </row>
    <row r="116" spans="1:5" s="5" customFormat="1" ht="10" customHeight="1">
      <c r="A116" s="80" t="s">
        <v>193</v>
      </c>
      <c r="C116" s="80"/>
      <c r="D116" s="80"/>
      <c r="E116" s="80"/>
    </row>
    <row r="117" spans="1:5" s="5" customFormat="1" ht="10" customHeight="1">
      <c r="A117" s="80" t="s">
        <v>204</v>
      </c>
      <c r="C117" s="80"/>
      <c r="D117" s="80"/>
      <c r="E117" s="80"/>
    </row>
    <row r="118" spans="1:5" s="5" customFormat="1" ht="10" customHeight="1">
      <c r="A118" s="80" t="s">
        <v>195</v>
      </c>
      <c r="C118" s="80"/>
      <c r="D118" s="80"/>
      <c r="E118" s="80"/>
    </row>
    <row r="119" spans="1:5" s="5" customFormat="1" ht="10" customHeight="1">
      <c r="A119" s="5" t="s">
        <v>194</v>
      </c>
      <c r="C119" s="80"/>
      <c r="D119" s="80"/>
      <c r="E119" s="80"/>
    </row>
    <row r="120" spans="1:5" s="5" customFormat="1" ht="10" customHeight="1">
      <c r="A120" s="5" t="s">
        <v>203</v>
      </c>
      <c r="C120" s="80"/>
      <c r="D120" s="80"/>
      <c r="E120" s="80"/>
    </row>
    <row r="121" spans="1:5" s="5" customFormat="1" ht="10" customHeight="1">
      <c r="A121" s="80" t="s">
        <v>202</v>
      </c>
      <c r="C121" s="80"/>
      <c r="D121" s="80"/>
      <c r="E121" s="80"/>
    </row>
    <row r="122" spans="1:5" s="5" customFormat="1" ht="10" customHeight="1">
      <c r="A122" s="5" t="s">
        <v>201</v>
      </c>
      <c r="C122" s="80"/>
      <c r="D122" s="80"/>
      <c r="E122" s="80"/>
    </row>
    <row r="123" spans="1:5" s="5" customFormat="1" ht="10" customHeight="1">
      <c r="A123" s="80" t="s">
        <v>200</v>
      </c>
      <c r="C123" s="80"/>
      <c r="D123" s="80"/>
      <c r="E123" s="80"/>
    </row>
    <row r="124" spans="1:5" s="5" customFormat="1" ht="10" customHeight="1">
      <c r="A124" s="80" t="s">
        <v>199</v>
      </c>
      <c r="C124" s="80"/>
      <c r="D124" s="80"/>
      <c r="E124" s="80"/>
    </row>
    <row r="125" spans="1:5" s="5" customFormat="1" ht="10" customHeight="1">
      <c r="A125" s="80" t="s">
        <v>196</v>
      </c>
      <c r="C125" s="80"/>
      <c r="D125" s="80"/>
      <c r="E125" s="80"/>
    </row>
    <row r="126" spans="1:5" s="5" customFormat="1" ht="10" customHeight="1">
      <c r="A126" s="5" t="s">
        <v>198</v>
      </c>
      <c r="C126" s="80"/>
      <c r="D126" s="80"/>
      <c r="E126" s="80"/>
    </row>
    <row r="127" spans="1:5" s="5" customFormat="1" ht="10" customHeight="1">
      <c r="A127" s="80" t="s">
        <v>197</v>
      </c>
      <c r="C127" s="80"/>
      <c r="D127" s="80"/>
      <c r="E127" s="80"/>
    </row>
    <row r="128" spans="1:5" s="5" customFormat="1" ht="10" customHeight="1">
      <c r="A128" s="80" t="s">
        <v>205</v>
      </c>
      <c r="C128" s="80"/>
      <c r="D128" s="80"/>
      <c r="E128" s="80"/>
    </row>
    <row r="129" spans="1:7" s="5" customFormat="1" ht="10" customHeight="1">
      <c r="A129" s="5" t="s">
        <v>206</v>
      </c>
      <c r="C129" s="80"/>
      <c r="D129" s="80"/>
      <c r="E129" s="80"/>
    </row>
    <row r="130" spans="1:7" s="5" customFormat="1" ht="10" customHeight="1">
      <c r="A130" s="5" t="s">
        <v>207</v>
      </c>
      <c r="E130" s="85"/>
    </row>
    <row r="131" spans="1:7" ht="10.5">
      <c r="A131" s="288" t="s">
        <v>966</v>
      </c>
    </row>
    <row r="132" spans="1:7" ht="387.5" customHeight="1">
      <c r="A132" s="468" t="s">
        <v>967</v>
      </c>
      <c r="B132" s="469"/>
      <c r="C132" s="469"/>
      <c r="D132" s="469"/>
      <c r="E132" s="469"/>
      <c r="F132" s="469"/>
      <c r="G132" s="469"/>
    </row>
    <row r="133" spans="1:7" ht="308" customHeight="1">
      <c r="A133" s="468" t="s">
        <v>933</v>
      </c>
      <c r="B133" s="469"/>
      <c r="C133" s="469"/>
      <c r="D133" s="469"/>
      <c r="E133" s="469"/>
      <c r="F133" s="469"/>
      <c r="G133" s="469"/>
    </row>
    <row r="134" spans="1:7" ht="12.5">
      <c r="B134" s="470"/>
      <c r="C134" s="471"/>
      <c r="D134" s="471"/>
      <c r="E134" s="471"/>
      <c r="F134" s="471"/>
      <c r="G134" s="471"/>
    </row>
    <row r="135" spans="1:7" ht="12.5">
      <c r="B135" s="283"/>
      <c r="C135"/>
      <c r="D135"/>
      <c r="E135"/>
      <c r="F135"/>
      <c r="G135"/>
    </row>
    <row r="136" spans="1:7" ht="12.5">
      <c r="B136" s="283"/>
      <c r="C136"/>
      <c r="D136"/>
      <c r="E136"/>
      <c r="F136"/>
      <c r="G136"/>
    </row>
    <row r="137" spans="1:7" ht="10.5">
      <c r="A137" s="288" t="s">
        <v>934</v>
      </c>
    </row>
    <row r="138" spans="1:7" ht="10" customHeight="1">
      <c r="A138" s="70" t="s">
        <v>935</v>
      </c>
      <c r="B138" s="70"/>
      <c r="C138"/>
      <c r="D138"/>
      <c r="E138"/>
      <c r="F138"/>
      <c r="G138"/>
    </row>
    <row r="139" spans="1:7" ht="10" customHeight="1">
      <c r="A139" s="70" t="s">
        <v>936</v>
      </c>
      <c r="B139" s="70"/>
      <c r="C139"/>
      <c r="D139"/>
      <c r="E139"/>
      <c r="F139"/>
      <c r="G139"/>
    </row>
    <row r="140" spans="1:7" ht="10" customHeight="1">
      <c r="A140" s="70" t="s">
        <v>937</v>
      </c>
      <c r="B140" s="70"/>
      <c r="C140"/>
      <c r="D140"/>
      <c r="E140"/>
      <c r="F140"/>
      <c r="G140"/>
    </row>
    <row r="141" spans="1:7" ht="10" customHeight="1">
      <c r="A141" s="70" t="s">
        <v>938</v>
      </c>
      <c r="B141" s="70"/>
      <c r="C141"/>
      <c r="D141"/>
      <c r="E141"/>
      <c r="F141"/>
      <c r="G141"/>
    </row>
    <row r="142" spans="1:7" ht="10" customHeight="1">
      <c r="A142" s="70" t="s">
        <v>939</v>
      </c>
      <c r="B142" s="70"/>
      <c r="C142"/>
      <c r="D142"/>
      <c r="E142"/>
      <c r="F142"/>
      <c r="G142"/>
    </row>
    <row r="143" spans="1:7" ht="10" customHeight="1">
      <c r="A143" s="70" t="s">
        <v>940</v>
      </c>
      <c r="B143" s="70"/>
      <c r="C143"/>
      <c r="D143"/>
      <c r="E143"/>
      <c r="F143"/>
      <c r="G143"/>
    </row>
    <row r="144" spans="1:7" ht="10" customHeight="1">
      <c r="A144" s="70" t="s">
        <v>941</v>
      </c>
      <c r="B144" s="70"/>
      <c r="C144"/>
      <c r="D144"/>
      <c r="E144"/>
      <c r="F144"/>
      <c r="G144"/>
    </row>
    <row r="145" spans="1:7" ht="10" customHeight="1">
      <c r="A145" s="70" t="s">
        <v>942</v>
      </c>
      <c r="B145" s="70"/>
      <c r="C145"/>
      <c r="D145"/>
      <c r="E145"/>
      <c r="F145"/>
      <c r="G145"/>
    </row>
    <row r="146" spans="1:7" ht="10" customHeight="1">
      <c r="A146" s="70" t="s">
        <v>943</v>
      </c>
      <c r="B146" s="70"/>
      <c r="C146"/>
      <c r="D146"/>
      <c r="E146"/>
      <c r="F146"/>
      <c r="G146"/>
    </row>
    <row r="147" spans="1:7" ht="10" customHeight="1">
      <c r="A147" s="70" t="s">
        <v>944</v>
      </c>
      <c r="B147" s="70"/>
      <c r="C147"/>
      <c r="D147"/>
      <c r="E147"/>
      <c r="F147"/>
      <c r="G147"/>
    </row>
    <row r="148" spans="1:7" ht="10" customHeight="1">
      <c r="A148" s="70" t="s">
        <v>959</v>
      </c>
      <c r="B148" s="70"/>
      <c r="C148"/>
      <c r="D148"/>
      <c r="E148"/>
      <c r="F148"/>
      <c r="G148"/>
    </row>
    <row r="149" spans="1:7" ht="10" customHeight="1">
      <c r="A149" s="70" t="s">
        <v>960</v>
      </c>
      <c r="B149" s="70"/>
      <c r="C149"/>
      <c r="D149"/>
      <c r="E149"/>
      <c r="F149"/>
      <c r="G149"/>
    </row>
    <row r="150" spans="1:7" ht="10" customHeight="1">
      <c r="A150" s="70" t="s">
        <v>961</v>
      </c>
      <c r="B150" s="70"/>
      <c r="C150"/>
      <c r="D150"/>
      <c r="E150"/>
      <c r="F150"/>
      <c r="G150"/>
    </row>
    <row r="151" spans="1:7" ht="10" customHeight="1">
      <c r="A151" s="70" t="s">
        <v>945</v>
      </c>
      <c r="B151" s="70"/>
      <c r="C151"/>
      <c r="D151"/>
      <c r="E151"/>
      <c r="F151"/>
      <c r="G151"/>
    </row>
    <row r="152" spans="1:7" ht="10" customHeight="1">
      <c r="A152" s="70" t="s">
        <v>946</v>
      </c>
      <c r="B152" s="70"/>
      <c r="C152"/>
      <c r="D152"/>
      <c r="E152"/>
      <c r="F152"/>
      <c r="G152"/>
    </row>
    <row r="153" spans="1:7" ht="10" customHeight="1">
      <c r="A153" s="70" t="s">
        <v>947</v>
      </c>
      <c r="B153" s="70"/>
    </row>
    <row r="154" spans="1:7" ht="10" customHeight="1">
      <c r="A154" s="70" t="s">
        <v>948</v>
      </c>
    </row>
    <row r="155" spans="1:7" ht="10" customHeight="1">
      <c r="A155" s="70" t="s">
        <v>949</v>
      </c>
    </row>
    <row r="156" spans="1:7" ht="10" customHeight="1">
      <c r="A156" s="70" t="s">
        <v>950</v>
      </c>
    </row>
    <row r="157" spans="1:7" ht="10" customHeight="1">
      <c r="A157" s="70" t="s">
        <v>951</v>
      </c>
    </row>
    <row r="158" spans="1:7" ht="10" customHeight="1">
      <c r="A158" s="70" t="s">
        <v>952</v>
      </c>
    </row>
    <row r="159" spans="1:7" ht="10" customHeight="1">
      <c r="A159" s="70" t="s">
        <v>953</v>
      </c>
    </row>
    <row r="160" spans="1:7" ht="10" customHeight="1">
      <c r="A160" s="70" t="s">
        <v>954</v>
      </c>
    </row>
    <row r="161" spans="1:1" ht="10" customHeight="1">
      <c r="A161" s="70" t="s">
        <v>955</v>
      </c>
    </row>
    <row r="162" spans="1:1" ht="10" customHeight="1">
      <c r="A162" s="70" t="s">
        <v>956</v>
      </c>
    </row>
    <row r="163" spans="1:1" ht="10" customHeight="1">
      <c r="A163" s="70" t="s">
        <v>957</v>
      </c>
    </row>
    <row r="164" spans="1:1" ht="10" customHeight="1">
      <c r="A164" s="70" t="s">
        <v>958</v>
      </c>
    </row>
  </sheetData>
  <mergeCells count="3">
    <mergeCell ref="A132:G132"/>
    <mergeCell ref="A133:G133"/>
    <mergeCell ref="B134:G134"/>
  </mergeCells>
  <phoneticPr fontId="3" type="noConversion"/>
  <pageMargins left="0.98425196850393704" right="0.74803149606299213" top="0.78740157480314965" bottom="0.78740157480314965" header="0" footer="0.19685039370078741"/>
  <pageSetup paperSize="9" orientation="portrait" r:id="rId1"/>
  <headerFooter scaleWithDoc="0" alignWithMargins="0">
    <oddHeader xml:space="preserve">&amp;C&amp;8
STROJNE INŠTALACIJE IN STROJNA OPREME
&amp;F
</oddHeader>
    <oddFooter>&amp;C&amp;8&amp;P - SKUPNA REKAPITULACIJA IN NAVODILA IZVAJALCU</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sheetPr>
  <dimension ref="A1:P317"/>
  <sheetViews>
    <sheetView tabSelected="1" view="pageBreakPreview" topLeftCell="A277" zoomScale="120" zoomScaleNormal="100" zoomScaleSheetLayoutView="120" workbookViewId="0">
      <selection activeCell="F317" sqref="F317"/>
    </sheetView>
  </sheetViews>
  <sheetFormatPr defaultColWidth="9.1796875" defaultRowHeight="12.5"/>
  <cols>
    <col min="1" max="1" width="3.36328125" style="12" customWidth="1"/>
    <col min="2" max="2" width="46.81640625" style="67" customWidth="1"/>
    <col min="3" max="3" width="6.453125" style="137" customWidth="1"/>
    <col min="4" max="4" width="8.453125" style="230" bestFit="1" customWidth="1"/>
    <col min="5" max="5" width="11.26953125" style="43" customWidth="1"/>
    <col min="6" max="6" width="10.54296875" style="43" bestFit="1" customWidth="1"/>
    <col min="7" max="16384" width="9.1796875" style="61"/>
  </cols>
  <sheetData>
    <row r="1" spans="2:5" ht="13">
      <c r="B1" s="13" t="str">
        <f>REKAPITULACIJA!B4</f>
        <v xml:space="preserve">PROJEKTANTSKI POPIS S PREDIZMERAMI </v>
      </c>
      <c r="E1" s="66"/>
    </row>
    <row r="2" spans="2:5" ht="13">
      <c r="B2" s="13"/>
      <c r="E2" s="66"/>
    </row>
    <row r="3" spans="2:5" ht="13">
      <c r="B3" s="13"/>
      <c r="E3" s="66"/>
    </row>
    <row r="4" spans="2:5">
      <c r="B4" s="10" t="s">
        <v>55</v>
      </c>
      <c r="E4" s="66"/>
    </row>
    <row r="5" spans="2:5" ht="13">
      <c r="B5" s="13" t="str">
        <f>REKAPITULACIJA!C7</f>
        <v>OBČINA MARKOVCI</v>
      </c>
      <c r="E5" s="66"/>
    </row>
    <row r="6" spans="2:5" ht="13">
      <c r="B6" s="13" t="str">
        <f>REKAPITULACIJA!C8</f>
        <v>Markovci 43</v>
      </c>
      <c r="E6" s="66"/>
    </row>
    <row r="7" spans="2:5" ht="13">
      <c r="B7" s="13" t="str">
        <f>REKAPITULACIJA!C9</f>
        <v>2281 Markovci</v>
      </c>
      <c r="E7" s="66"/>
    </row>
    <row r="8" spans="2:5" ht="13">
      <c r="B8" s="11"/>
      <c r="E8" s="66"/>
    </row>
    <row r="9" spans="2:5">
      <c r="B9" s="10" t="s">
        <v>10</v>
      </c>
      <c r="E9" s="66"/>
    </row>
    <row r="10" spans="2:5" ht="13">
      <c r="B10" s="13" t="str">
        <f>REKAPITULACIJA!C11</f>
        <v>OŠ Markovci, Markovci 33d</v>
      </c>
      <c r="E10" s="66"/>
    </row>
    <row r="11" spans="2:5" ht="13">
      <c r="B11" s="13" t="str">
        <f>REKAPITULACIJA!C12</f>
        <v>VGRADNJA KLIMATSKIH SISTEMOV</v>
      </c>
      <c r="E11" s="66"/>
    </row>
    <row r="12" spans="2:5" ht="13">
      <c r="B12" s="13"/>
      <c r="E12" s="66"/>
    </row>
    <row r="13" spans="2:5">
      <c r="B13" s="10" t="s">
        <v>11</v>
      </c>
      <c r="E13" s="66"/>
    </row>
    <row r="14" spans="2:5" ht="13">
      <c r="B14" s="11" t="str">
        <f>REKAPITULACIJA!C14</f>
        <v>NAČRT S PODROČJA STROJNIŠTVA</v>
      </c>
      <c r="E14" s="66"/>
    </row>
    <row r="15" spans="2:5">
      <c r="B15" s="10"/>
      <c r="E15" s="66"/>
    </row>
    <row r="16" spans="2:5">
      <c r="B16" s="10" t="s">
        <v>12</v>
      </c>
      <c r="E16" s="66"/>
    </row>
    <row r="17" spans="1:6" ht="13">
      <c r="B17" s="11" t="s">
        <v>23</v>
      </c>
      <c r="E17" s="66"/>
    </row>
    <row r="18" spans="1:6" ht="13">
      <c r="B18" s="11"/>
      <c r="E18" s="66"/>
    </row>
    <row r="19" spans="1:6">
      <c r="B19" s="10" t="s">
        <v>41</v>
      </c>
      <c r="E19" s="66"/>
    </row>
    <row r="20" spans="1:6" ht="13">
      <c r="B20" s="126" t="str">
        <f>REKAPITULACIJA!C18</f>
        <v>LEA-08-23</v>
      </c>
      <c r="E20" s="66"/>
    </row>
    <row r="21" spans="1:6">
      <c r="B21" s="10"/>
      <c r="E21" s="66"/>
    </row>
    <row r="22" spans="1:6">
      <c r="B22" s="10" t="s">
        <v>280</v>
      </c>
      <c r="E22" s="66"/>
    </row>
    <row r="23" spans="1:6" ht="13">
      <c r="B23" s="126" t="str">
        <f>REKAPITULACIJA!C20</f>
        <v>LEA-08-23</v>
      </c>
      <c r="E23" s="66"/>
    </row>
    <row r="24" spans="1:6" ht="13">
      <c r="B24" s="126"/>
      <c r="E24" s="66"/>
    </row>
    <row r="25" spans="1:6">
      <c r="B25" s="10"/>
      <c r="E25" s="66"/>
    </row>
    <row r="26" spans="1:6" ht="13">
      <c r="B26" s="11" t="s">
        <v>13</v>
      </c>
      <c r="E26" s="66"/>
    </row>
    <row r="27" spans="1:6" ht="13">
      <c r="B27" s="11"/>
      <c r="E27" s="66"/>
    </row>
    <row r="28" spans="1:6" ht="13">
      <c r="A28" s="240" t="s">
        <v>210</v>
      </c>
      <c r="B28" s="11" t="s">
        <v>737</v>
      </c>
      <c r="E28" s="66"/>
    </row>
    <row r="29" spans="1:6" ht="13">
      <c r="A29" s="102"/>
      <c r="B29" s="11"/>
      <c r="C29" s="141"/>
      <c r="D29" s="231"/>
      <c r="E29" s="61"/>
      <c r="F29" s="88"/>
    </row>
    <row r="30" spans="1:6">
      <c r="A30" s="102" t="s">
        <v>0</v>
      </c>
      <c r="B30" s="10" t="s">
        <v>506</v>
      </c>
      <c r="D30" s="230" t="s">
        <v>14</v>
      </c>
      <c r="E30" s="61"/>
      <c r="F30" s="43">
        <f>F252</f>
        <v>0</v>
      </c>
    </row>
    <row r="31" spans="1:6">
      <c r="A31" s="102" t="s">
        <v>1</v>
      </c>
      <c r="B31" s="10" t="str">
        <f>B259</f>
        <v>Hlajenje prostora s krmilniki klimatov</v>
      </c>
      <c r="D31" s="230" t="s">
        <v>14</v>
      </c>
      <c r="E31" s="61"/>
      <c r="F31" s="43">
        <f>F317</f>
        <v>0</v>
      </c>
    </row>
    <row r="32" spans="1:6" ht="13" thickBot="1">
      <c r="A32" s="102"/>
      <c r="E32" s="65"/>
      <c r="F32" s="66"/>
    </row>
    <row r="33" spans="1:7" ht="13">
      <c r="B33" s="71" t="s">
        <v>4</v>
      </c>
      <c r="C33" s="138"/>
      <c r="D33" s="232" t="s">
        <v>14</v>
      </c>
      <c r="E33" s="95"/>
      <c r="F33" s="73">
        <f>SUM(F30:F32)</f>
        <v>0</v>
      </c>
    </row>
    <row r="34" spans="1:7" ht="13">
      <c r="B34" s="94"/>
      <c r="D34" s="231"/>
      <c r="E34" s="88"/>
      <c r="F34" s="75"/>
    </row>
    <row r="35" spans="1:7" s="119" customFormat="1" ht="13">
      <c r="A35" s="102"/>
      <c r="B35" s="4" t="s">
        <v>86</v>
      </c>
      <c r="C35" s="137"/>
      <c r="D35" s="230"/>
      <c r="E35" s="66"/>
      <c r="F35" s="75"/>
      <c r="G35" s="61"/>
    </row>
    <row r="36" spans="1:7" s="119" customFormat="1" ht="13">
      <c r="A36" s="102"/>
      <c r="B36" s="4" t="s">
        <v>87</v>
      </c>
      <c r="C36" s="137"/>
      <c r="D36" s="230"/>
      <c r="E36" s="66"/>
      <c r="F36" s="75"/>
      <c r="G36" s="61"/>
    </row>
    <row r="37" spans="1:7" s="119" customFormat="1" ht="13">
      <c r="A37" s="102"/>
      <c r="B37" s="4" t="s">
        <v>213</v>
      </c>
      <c r="C37" s="137"/>
      <c r="D37" s="230"/>
      <c r="E37" s="66"/>
      <c r="F37" s="75"/>
      <c r="G37" s="61"/>
    </row>
    <row r="38" spans="1:7" s="119" customFormat="1" ht="13">
      <c r="A38" s="102"/>
      <c r="B38" s="4"/>
      <c r="C38" s="137"/>
      <c r="D38" s="230"/>
      <c r="E38" s="66"/>
      <c r="F38" s="75"/>
      <c r="G38" s="61"/>
    </row>
    <row r="39" spans="1:7" ht="13">
      <c r="A39" s="102"/>
      <c r="B39" s="4" t="s">
        <v>88</v>
      </c>
      <c r="E39" s="66"/>
      <c r="F39" s="75"/>
    </row>
    <row r="40" spans="1:7" ht="13">
      <c r="A40" s="102"/>
      <c r="B40" s="4" t="s">
        <v>89</v>
      </c>
      <c r="E40" s="66"/>
      <c r="F40" s="75"/>
    </row>
    <row r="41" spans="1:7" ht="13">
      <c r="A41" s="102"/>
      <c r="B41" s="4" t="s">
        <v>90</v>
      </c>
      <c r="E41" s="66"/>
      <c r="F41" s="75"/>
    </row>
    <row r="42" spans="1:7" ht="13">
      <c r="A42" s="102"/>
      <c r="B42" s="4"/>
      <c r="E42" s="66"/>
      <c r="F42" s="75"/>
    </row>
    <row r="43" spans="1:7">
      <c r="A43" s="102"/>
      <c r="B43" s="4" t="s">
        <v>214</v>
      </c>
      <c r="E43" s="66"/>
    </row>
    <row r="44" spans="1:7" s="119" customFormat="1" ht="13">
      <c r="A44" s="102"/>
      <c r="B44" s="4" t="s">
        <v>215</v>
      </c>
      <c r="C44" s="137"/>
      <c r="D44" s="230"/>
      <c r="E44" s="66"/>
      <c r="F44" s="43"/>
      <c r="G44" s="61"/>
    </row>
    <row r="45" spans="1:7" s="119" customFormat="1" ht="13">
      <c r="A45" s="102"/>
      <c r="B45" s="4" t="s">
        <v>91</v>
      </c>
      <c r="C45" s="137"/>
      <c r="D45" s="230"/>
      <c r="E45" s="66"/>
      <c r="F45" s="43"/>
      <c r="G45" s="61"/>
    </row>
    <row r="46" spans="1:7" s="119" customFormat="1" ht="13">
      <c r="A46" s="102"/>
      <c r="B46" s="4"/>
      <c r="C46" s="141"/>
      <c r="D46" s="231"/>
      <c r="E46" s="88"/>
      <c r="F46" s="75"/>
      <c r="G46" s="61"/>
    </row>
    <row r="47" spans="1:7" s="119" customFormat="1" ht="13">
      <c r="A47" s="102"/>
      <c r="B47" s="4" t="s">
        <v>92</v>
      </c>
      <c r="C47" s="141"/>
      <c r="D47" s="231"/>
      <c r="E47" s="88"/>
      <c r="F47" s="75"/>
      <c r="G47" s="61"/>
    </row>
    <row r="48" spans="1:7" s="119" customFormat="1" ht="13">
      <c r="A48" s="102"/>
      <c r="B48" s="4" t="s">
        <v>93</v>
      </c>
      <c r="C48" s="137"/>
      <c r="D48" s="230"/>
      <c r="E48" s="66"/>
      <c r="F48" s="75"/>
      <c r="G48" s="61"/>
    </row>
    <row r="49" spans="1:7" s="119" customFormat="1" ht="13">
      <c r="A49" s="102"/>
      <c r="B49" s="4" t="s">
        <v>94</v>
      </c>
      <c r="C49" s="137"/>
      <c r="D49" s="230"/>
      <c r="E49" s="43"/>
      <c r="F49" s="43"/>
      <c r="G49" s="61"/>
    </row>
    <row r="50" spans="1:7">
      <c r="A50" s="102"/>
      <c r="B50" s="4" t="s">
        <v>43</v>
      </c>
    </row>
    <row r="51" spans="1:7">
      <c r="A51" s="102"/>
      <c r="B51" s="116"/>
    </row>
    <row r="52" spans="1:7">
      <c r="A52" s="102"/>
      <c r="B52" s="4" t="s">
        <v>85</v>
      </c>
    </row>
    <row r="53" spans="1:7">
      <c r="A53" s="102"/>
      <c r="B53" s="2" t="str">
        <f>REKAPITULACIJA!B54</f>
        <v>Ptuj, oktober 2023</v>
      </c>
    </row>
    <row r="54" spans="1:7">
      <c r="A54" s="102"/>
      <c r="B54" s="2"/>
    </row>
    <row r="55" spans="1:7">
      <c r="A55" s="102"/>
      <c r="B55" s="2"/>
    </row>
    <row r="56" spans="1:7" s="3" customFormat="1" ht="10.5">
      <c r="A56" s="5"/>
      <c r="B56" s="6" t="s">
        <v>9</v>
      </c>
      <c r="C56" s="64"/>
      <c r="D56" s="97"/>
      <c r="E56" s="38"/>
      <c r="F56" s="54"/>
    </row>
    <row r="57" spans="1:7" s="3" customFormat="1" ht="10">
      <c r="A57" s="5"/>
      <c r="B57" s="1"/>
      <c r="C57" s="64"/>
      <c r="D57" s="97"/>
      <c r="E57" s="38"/>
      <c r="F57" s="54"/>
    </row>
    <row r="58" spans="1:7" s="3" customFormat="1" ht="30">
      <c r="A58" s="5"/>
      <c r="B58" s="1" t="s">
        <v>216</v>
      </c>
      <c r="C58" s="64"/>
      <c r="D58" s="97"/>
      <c r="E58" s="38"/>
      <c r="F58" s="54"/>
    </row>
    <row r="59" spans="1:7" s="3" customFormat="1" ht="10">
      <c r="A59" s="5"/>
      <c r="B59" s="1"/>
      <c r="C59" s="64"/>
      <c r="D59" s="97"/>
      <c r="E59" s="38"/>
      <c r="F59" s="54"/>
    </row>
    <row r="60" spans="1:7" s="3" customFormat="1" ht="10">
      <c r="A60" s="5"/>
      <c r="B60" s="19" t="s">
        <v>98</v>
      </c>
      <c r="C60" s="64"/>
      <c r="D60" s="97"/>
      <c r="E60" s="54"/>
      <c r="F60" s="54"/>
    </row>
    <row r="61" spans="1:7" s="3" customFormat="1" ht="10">
      <c r="A61" s="5"/>
      <c r="B61" s="19"/>
      <c r="C61" s="64"/>
      <c r="D61" s="97"/>
      <c r="E61" s="54"/>
      <c r="F61" s="54"/>
    </row>
    <row r="62" spans="1:7" s="3" customFormat="1" ht="10">
      <c r="A62" s="121" t="s">
        <v>17</v>
      </c>
      <c r="B62" s="146" t="s">
        <v>63</v>
      </c>
      <c r="C62" s="146" t="s">
        <v>18</v>
      </c>
      <c r="D62" s="181" t="s">
        <v>22</v>
      </c>
      <c r="E62" s="147" t="s">
        <v>19</v>
      </c>
      <c r="F62" s="147" t="s">
        <v>366</v>
      </c>
    </row>
    <row r="63" spans="1:7" s="3" customFormat="1" ht="10">
      <c r="A63" s="2"/>
      <c r="B63" s="62"/>
      <c r="C63" s="63"/>
      <c r="D63" s="142"/>
      <c r="E63" s="44"/>
      <c r="F63" s="44"/>
    </row>
    <row r="64" spans="1:7" s="3" customFormat="1" ht="10">
      <c r="A64" s="89"/>
      <c r="B64" s="51" t="s">
        <v>21</v>
      </c>
      <c r="C64" s="140"/>
      <c r="D64" s="233"/>
      <c r="E64" s="42"/>
      <c r="F64" s="42"/>
    </row>
    <row r="65" spans="1:6" s="3" customFormat="1" ht="10.5">
      <c r="A65" s="89"/>
      <c r="B65" s="32" t="s">
        <v>506</v>
      </c>
      <c r="C65" s="64"/>
      <c r="D65" s="97"/>
      <c r="E65" s="40"/>
      <c r="F65" s="40"/>
    </row>
    <row r="66" spans="1:6" s="3" customFormat="1" ht="10">
      <c r="A66" s="89"/>
      <c r="B66" s="4"/>
      <c r="C66" s="64"/>
      <c r="D66" s="97"/>
      <c r="E66" s="54"/>
      <c r="F66" s="54"/>
    </row>
    <row r="67" spans="1:6" s="188" customFormat="1" ht="30">
      <c r="A67" s="238" t="s">
        <v>404</v>
      </c>
      <c r="B67" s="187" t="s">
        <v>405</v>
      </c>
      <c r="C67" s="227"/>
      <c r="D67" s="249"/>
      <c r="E67" s="189"/>
      <c r="F67" s="189"/>
    </row>
    <row r="68" spans="1:6" s="188" customFormat="1" ht="70">
      <c r="A68" s="222"/>
      <c r="B68" s="190" t="s">
        <v>406</v>
      </c>
      <c r="C68" s="227"/>
      <c r="D68" s="249"/>
      <c r="E68" s="189"/>
      <c r="F68" s="189"/>
    </row>
    <row r="69" spans="1:6" s="188" customFormat="1" ht="40">
      <c r="A69" s="222"/>
      <c r="B69" s="191" t="s">
        <v>407</v>
      </c>
      <c r="C69" s="227"/>
      <c r="D69" s="250"/>
      <c r="E69" s="189"/>
      <c r="F69" s="189"/>
    </row>
    <row r="70" spans="1:6" s="188" customFormat="1" ht="83" customHeight="1">
      <c r="A70" s="222"/>
      <c r="B70" s="190" t="s">
        <v>408</v>
      </c>
      <c r="C70" s="228"/>
      <c r="D70" s="249"/>
      <c r="E70" s="189"/>
      <c r="F70" s="189"/>
    </row>
    <row r="71" spans="1:6" s="188" customFormat="1" ht="44" customHeight="1">
      <c r="A71" s="222"/>
      <c r="B71" s="190" t="s">
        <v>409</v>
      </c>
      <c r="C71" s="228"/>
      <c r="D71" s="249"/>
      <c r="E71" s="189"/>
      <c r="F71" s="189"/>
    </row>
    <row r="72" spans="1:6" s="188" customFormat="1" ht="74.5" customHeight="1">
      <c r="A72" s="222"/>
      <c r="B72" s="193" t="s">
        <v>410</v>
      </c>
      <c r="C72" s="228"/>
      <c r="D72" s="249"/>
      <c r="E72" s="189"/>
      <c r="F72" s="189"/>
    </row>
    <row r="73" spans="1:6" s="188" customFormat="1" ht="40">
      <c r="A73" s="222"/>
      <c r="B73" s="190" t="s">
        <v>411</v>
      </c>
      <c r="C73" s="228"/>
      <c r="D73" s="249"/>
      <c r="E73" s="189"/>
      <c r="F73" s="189"/>
    </row>
    <row r="74" spans="1:6" s="188" customFormat="1" ht="20">
      <c r="A74" s="222"/>
      <c r="B74" s="187" t="s">
        <v>412</v>
      </c>
      <c r="C74" s="228"/>
      <c r="D74" s="249"/>
      <c r="E74" s="189"/>
      <c r="F74" s="189"/>
    </row>
    <row r="75" spans="1:6" s="188" customFormat="1" ht="60">
      <c r="A75" s="222"/>
      <c r="B75" s="190" t="s">
        <v>413</v>
      </c>
      <c r="C75" s="228"/>
      <c r="D75" s="249"/>
      <c r="E75" s="189"/>
      <c r="F75" s="189"/>
    </row>
    <row r="76" spans="1:6" s="188" customFormat="1" ht="20">
      <c r="A76" s="222"/>
      <c r="B76" s="194" t="s">
        <v>414</v>
      </c>
      <c r="C76" s="197"/>
      <c r="D76" s="249"/>
      <c r="E76" s="189"/>
      <c r="F76" s="189"/>
    </row>
    <row r="77" spans="1:6" s="188" customFormat="1" ht="20">
      <c r="A77" s="222"/>
      <c r="B77" s="194" t="s">
        <v>415</v>
      </c>
      <c r="C77" s="197"/>
      <c r="D77" s="249"/>
      <c r="E77" s="189"/>
      <c r="F77" s="189"/>
    </row>
    <row r="78" spans="1:6" s="188" customFormat="1" ht="10">
      <c r="A78" s="222"/>
      <c r="B78" s="188" t="s">
        <v>416</v>
      </c>
      <c r="C78" s="197"/>
      <c r="D78" s="249"/>
      <c r="E78" s="189"/>
      <c r="F78" s="189"/>
    </row>
    <row r="79" spans="1:6" s="188" customFormat="1" ht="21">
      <c r="A79" s="222"/>
      <c r="B79" s="195" t="s">
        <v>507</v>
      </c>
      <c r="C79" s="197"/>
      <c r="D79" s="249"/>
      <c r="E79" s="189"/>
      <c r="F79" s="189"/>
    </row>
    <row r="80" spans="1:6" s="188" customFormat="1" ht="10">
      <c r="A80" s="222"/>
      <c r="B80" s="187" t="s">
        <v>417</v>
      </c>
      <c r="C80" s="197"/>
      <c r="D80" s="249"/>
      <c r="E80" s="189"/>
      <c r="F80" s="189"/>
    </row>
    <row r="81" spans="1:6" s="188" customFormat="1" ht="10">
      <c r="A81" s="222"/>
      <c r="B81" s="188" t="s">
        <v>418</v>
      </c>
      <c r="C81" s="197"/>
      <c r="D81" s="249"/>
      <c r="E81" s="189"/>
      <c r="F81" s="189"/>
    </row>
    <row r="82" spans="1:6" s="188" customFormat="1" ht="10">
      <c r="A82" s="222"/>
      <c r="B82" s="188" t="s">
        <v>419</v>
      </c>
      <c r="C82" s="197"/>
      <c r="D82" s="249"/>
      <c r="E82" s="189"/>
      <c r="F82" s="189"/>
    </row>
    <row r="83" spans="1:6" s="188" customFormat="1" ht="10">
      <c r="A83" s="222"/>
      <c r="B83" s="188" t="s">
        <v>420</v>
      </c>
      <c r="C83" s="197"/>
      <c r="D83" s="249"/>
      <c r="E83" s="189"/>
      <c r="F83" s="189"/>
    </row>
    <row r="84" spans="1:6" s="188" customFormat="1" ht="10">
      <c r="A84" s="222"/>
      <c r="B84" s="188" t="s">
        <v>421</v>
      </c>
      <c r="C84" s="197"/>
      <c r="D84" s="249"/>
      <c r="E84" s="189"/>
      <c r="F84" s="189"/>
    </row>
    <row r="85" spans="1:6" s="188" customFormat="1" ht="10">
      <c r="A85" s="222"/>
      <c r="B85" s="188" t="s">
        <v>422</v>
      </c>
      <c r="C85" s="197"/>
      <c r="D85" s="249"/>
      <c r="E85" s="189"/>
      <c r="F85" s="189"/>
    </row>
    <row r="86" spans="1:6" s="188" customFormat="1" ht="10">
      <c r="A86" s="222"/>
      <c r="B86" s="188" t="s">
        <v>423</v>
      </c>
      <c r="C86" s="197"/>
      <c r="D86" s="249"/>
      <c r="E86" s="189"/>
      <c r="F86" s="189"/>
    </row>
    <row r="87" spans="1:6" s="188" customFormat="1" ht="10">
      <c r="A87" s="222"/>
      <c r="B87" s="188" t="s">
        <v>424</v>
      </c>
      <c r="C87" s="197"/>
      <c r="D87" s="249"/>
      <c r="E87" s="189"/>
      <c r="F87" s="189"/>
    </row>
    <row r="88" spans="1:6" s="188" customFormat="1" ht="10">
      <c r="A88" s="222"/>
      <c r="B88" s="192" t="s">
        <v>425</v>
      </c>
      <c r="C88" s="197"/>
      <c r="D88" s="249"/>
    </row>
    <row r="89" spans="1:6" s="188" customFormat="1" ht="10">
      <c r="A89" s="222"/>
      <c r="B89" s="188" t="s">
        <v>426</v>
      </c>
      <c r="C89" s="197"/>
      <c r="D89" s="249"/>
    </row>
    <row r="90" spans="1:6" s="188" customFormat="1" ht="10">
      <c r="A90" s="222"/>
      <c r="B90" s="188" t="s">
        <v>427</v>
      </c>
      <c r="C90" s="228"/>
      <c r="D90" s="249"/>
    </row>
    <row r="91" spans="1:6" s="188" customFormat="1" ht="10">
      <c r="A91" s="222"/>
      <c r="B91" s="188" t="s">
        <v>428</v>
      </c>
      <c r="C91" s="197"/>
      <c r="D91" s="249"/>
    </row>
    <row r="92" spans="1:6" s="188" customFormat="1" ht="10">
      <c r="A92" s="222"/>
      <c r="B92" s="192" t="s">
        <v>429</v>
      </c>
      <c r="C92" s="197"/>
      <c r="D92" s="249"/>
    </row>
    <row r="93" spans="1:6" s="188" customFormat="1" ht="10">
      <c r="A93" s="222"/>
      <c r="B93" s="188" t="s">
        <v>430</v>
      </c>
      <c r="C93" s="197"/>
      <c r="D93" s="249"/>
    </row>
    <row r="94" spans="1:6" s="188" customFormat="1" ht="10.5">
      <c r="A94" s="222"/>
      <c r="B94" s="196" t="s">
        <v>508</v>
      </c>
      <c r="C94" s="197"/>
      <c r="D94" s="249"/>
    </row>
    <row r="95" spans="1:6" s="188" customFormat="1" ht="10">
      <c r="A95" s="222"/>
      <c r="B95" s="188" t="s">
        <v>431</v>
      </c>
      <c r="C95" s="197"/>
      <c r="D95" s="249"/>
      <c r="E95" s="189"/>
      <c r="F95" s="189"/>
    </row>
    <row r="96" spans="1:6" s="188" customFormat="1" ht="10">
      <c r="A96" s="222"/>
      <c r="B96" s="188" t="s">
        <v>432</v>
      </c>
      <c r="C96" s="197"/>
      <c r="D96" s="249"/>
      <c r="E96" s="189"/>
      <c r="F96" s="189"/>
    </row>
    <row r="97" spans="1:11" s="188" customFormat="1" ht="10">
      <c r="A97" s="222"/>
      <c r="B97" s="188" t="s">
        <v>433</v>
      </c>
      <c r="C97" s="197"/>
      <c r="D97" s="249"/>
      <c r="E97" s="189"/>
      <c r="F97" s="189"/>
    </row>
    <row r="98" spans="1:11" s="188" customFormat="1" ht="10">
      <c r="A98" s="222"/>
      <c r="B98" s="188" t="s">
        <v>434</v>
      </c>
      <c r="C98" s="197"/>
      <c r="D98" s="249"/>
      <c r="E98" s="189"/>
      <c r="F98" s="189"/>
    </row>
    <row r="99" spans="1:11" s="188" customFormat="1" ht="10">
      <c r="A99" s="222"/>
      <c r="B99" s="192" t="s">
        <v>435</v>
      </c>
      <c r="C99" s="197" t="s">
        <v>26</v>
      </c>
      <c r="D99" s="249">
        <v>1</v>
      </c>
      <c r="E99" s="189"/>
      <c r="F99" s="198">
        <f>D99*E99</f>
        <v>0</v>
      </c>
    </row>
    <row r="100" spans="1:11" s="188" customFormat="1" ht="10">
      <c r="A100" s="222"/>
      <c r="B100" s="199"/>
      <c r="C100" s="197"/>
      <c r="D100" s="249"/>
      <c r="E100" s="200"/>
      <c r="F100" s="189"/>
    </row>
    <row r="101" spans="1:11" s="202" customFormat="1" ht="45" customHeight="1">
      <c r="A101" s="238">
        <v>2</v>
      </c>
      <c r="B101" s="201" t="s">
        <v>509</v>
      </c>
      <c r="C101" s="229"/>
      <c r="D101" s="249"/>
      <c r="E101" s="189"/>
      <c r="F101" s="189"/>
    </row>
    <row r="102" spans="1:11" s="202" customFormat="1" ht="52" customHeight="1">
      <c r="A102" s="237"/>
      <c r="B102" s="203" t="s">
        <v>436</v>
      </c>
      <c r="C102" s="229"/>
      <c r="D102" s="249"/>
      <c r="E102" s="189"/>
      <c r="F102" s="189"/>
    </row>
    <row r="103" spans="1:11" s="202" customFormat="1" ht="72" customHeight="1">
      <c r="A103" s="241"/>
      <c r="B103" s="201" t="s">
        <v>437</v>
      </c>
      <c r="C103" s="229"/>
      <c r="D103" s="249"/>
      <c r="K103" s="193"/>
    </row>
    <row r="104" spans="1:11" s="202" customFormat="1" ht="53" customHeight="1">
      <c r="A104" s="241"/>
      <c r="B104" s="201" t="s">
        <v>438</v>
      </c>
      <c r="C104" s="229"/>
      <c r="D104" s="249"/>
      <c r="K104" s="193"/>
    </row>
    <row r="105" spans="1:11" s="202" customFormat="1" ht="10.5">
      <c r="A105" s="237"/>
      <c r="B105" s="204" t="s">
        <v>439</v>
      </c>
      <c r="C105" s="197"/>
      <c r="D105" s="249"/>
      <c r="E105" s="200"/>
      <c r="F105" s="189"/>
    </row>
    <row r="106" spans="1:11" s="202" customFormat="1" ht="10">
      <c r="A106" s="237"/>
      <c r="B106" s="202" t="s">
        <v>440</v>
      </c>
      <c r="C106" s="229"/>
      <c r="D106" s="249"/>
      <c r="E106" s="189"/>
      <c r="F106" s="189"/>
    </row>
    <row r="107" spans="1:11" s="202" customFormat="1" ht="10">
      <c r="A107" s="237"/>
      <c r="B107" s="202" t="s">
        <v>441</v>
      </c>
      <c r="C107" s="229"/>
      <c r="D107" s="249"/>
      <c r="E107" s="189"/>
      <c r="F107" s="189"/>
    </row>
    <row r="108" spans="1:11" s="202" customFormat="1" ht="10">
      <c r="A108" s="237"/>
      <c r="B108" s="188" t="s">
        <v>442</v>
      </c>
      <c r="C108" s="229"/>
      <c r="D108" s="249"/>
      <c r="E108" s="189"/>
      <c r="F108" s="189"/>
    </row>
    <row r="109" spans="1:11" s="202" customFormat="1" ht="10">
      <c r="A109" s="237"/>
      <c r="B109" s="188" t="s">
        <v>443</v>
      </c>
      <c r="C109" s="229"/>
      <c r="D109" s="249"/>
      <c r="E109" s="189"/>
      <c r="F109" s="189"/>
    </row>
    <row r="110" spans="1:11" s="202" customFormat="1" ht="10">
      <c r="A110" s="237"/>
      <c r="B110" s="188" t="s">
        <v>444</v>
      </c>
      <c r="C110" s="229"/>
      <c r="D110" s="249"/>
      <c r="E110" s="189"/>
      <c r="F110" s="189"/>
    </row>
    <row r="111" spans="1:11" s="202" customFormat="1" ht="10">
      <c r="A111" s="237"/>
      <c r="B111" s="202" t="s">
        <v>445</v>
      </c>
      <c r="C111" s="229"/>
      <c r="D111" s="249"/>
      <c r="E111" s="189"/>
      <c r="F111" s="189"/>
    </row>
    <row r="112" spans="1:11" s="202" customFormat="1" ht="10">
      <c r="A112" s="237"/>
      <c r="B112" s="202" t="s">
        <v>446</v>
      </c>
      <c r="C112" s="229"/>
      <c r="D112" s="249"/>
      <c r="E112" s="189"/>
      <c r="F112" s="189"/>
    </row>
    <row r="113" spans="1:6" s="202" customFormat="1" ht="10">
      <c r="A113" s="237"/>
      <c r="B113" s="202" t="s">
        <v>447</v>
      </c>
      <c r="C113" s="229"/>
      <c r="D113" s="249"/>
      <c r="E113" s="189"/>
      <c r="F113" s="189"/>
    </row>
    <row r="114" spans="1:6" s="202" customFormat="1" ht="10">
      <c r="A114" s="237"/>
      <c r="B114" s="202" t="s">
        <v>448</v>
      </c>
      <c r="C114" s="229"/>
      <c r="D114" s="249"/>
      <c r="E114" s="189"/>
      <c r="F114" s="189"/>
    </row>
    <row r="115" spans="1:6" s="202" customFormat="1" ht="10">
      <c r="A115" s="237"/>
      <c r="B115" s="202" t="s">
        <v>449</v>
      </c>
      <c r="C115" s="229"/>
      <c r="D115" s="249"/>
      <c r="E115" s="189"/>
      <c r="F115" s="189"/>
    </row>
    <row r="116" spans="1:6" s="202" customFormat="1" ht="10">
      <c r="A116" s="237"/>
      <c r="B116" s="202" t="s">
        <v>450</v>
      </c>
      <c r="C116" s="197" t="s">
        <v>26</v>
      </c>
      <c r="D116" s="249">
        <v>12</v>
      </c>
      <c r="E116" s="200"/>
      <c r="F116" s="189">
        <f>D116*E116</f>
        <v>0</v>
      </c>
    </row>
    <row r="117" spans="1:6" s="202" customFormat="1" ht="10">
      <c r="A117" s="237"/>
      <c r="C117" s="229"/>
      <c r="D117" s="249"/>
      <c r="E117" s="189"/>
      <c r="F117" s="189"/>
    </row>
    <row r="118" spans="1:6" s="188" customFormat="1" ht="10">
      <c r="A118" s="222"/>
      <c r="B118" s="194" t="s">
        <v>451</v>
      </c>
      <c r="C118" s="197"/>
      <c r="D118" s="249"/>
      <c r="E118" s="200"/>
      <c r="F118" s="189"/>
    </row>
    <row r="119" spans="1:6" s="188" customFormat="1" ht="10">
      <c r="A119" s="222"/>
      <c r="B119" s="199" t="s">
        <v>452</v>
      </c>
      <c r="C119" s="197"/>
      <c r="D119" s="249"/>
      <c r="E119" s="189"/>
      <c r="F119" s="189"/>
    </row>
    <row r="120" spans="1:6" s="188" customFormat="1" ht="10">
      <c r="A120" s="222"/>
      <c r="B120" s="199" t="s">
        <v>453</v>
      </c>
      <c r="C120" s="197"/>
      <c r="D120" s="249"/>
      <c r="E120" s="200"/>
      <c r="F120" s="189"/>
    </row>
    <row r="121" spans="1:6" s="202" customFormat="1" ht="10">
      <c r="A121" s="237"/>
      <c r="B121" s="202" t="s">
        <v>454</v>
      </c>
      <c r="C121" s="197"/>
      <c r="D121" s="249"/>
      <c r="E121" s="200"/>
      <c r="F121" s="189"/>
    </row>
    <row r="122" spans="1:6" s="188" customFormat="1" ht="10.5">
      <c r="A122" s="222"/>
      <c r="B122" s="204" t="s">
        <v>455</v>
      </c>
      <c r="C122" s="197" t="s">
        <v>26</v>
      </c>
      <c r="D122" s="249">
        <v>12</v>
      </c>
      <c r="E122" s="200"/>
      <c r="F122" s="189">
        <f>D122*E122</f>
        <v>0</v>
      </c>
    </row>
    <row r="123" spans="1:6" s="209" customFormat="1" ht="10.5">
      <c r="A123" s="242"/>
      <c r="B123" s="205"/>
      <c r="C123" s="206"/>
      <c r="D123" s="251"/>
      <c r="E123" s="207"/>
      <c r="F123" s="208"/>
    </row>
    <row r="124" spans="1:6" s="211" customFormat="1" ht="51.5" customHeight="1">
      <c r="A124" s="242">
        <v>3</v>
      </c>
      <c r="B124" s="210" t="s">
        <v>456</v>
      </c>
      <c r="C124" s="212"/>
      <c r="D124" s="251"/>
    </row>
    <row r="125" spans="1:6" s="211" customFormat="1" ht="10.5">
      <c r="A125" s="243"/>
      <c r="B125" s="213" t="s">
        <v>510</v>
      </c>
      <c r="C125" s="212"/>
      <c r="D125" s="251"/>
    </row>
    <row r="126" spans="1:6" s="211" customFormat="1" ht="10">
      <c r="A126" s="243"/>
      <c r="B126" s="214" t="s">
        <v>457</v>
      </c>
      <c r="C126" s="212"/>
      <c r="D126" s="251"/>
    </row>
    <row r="127" spans="1:6" s="211" customFormat="1" ht="10">
      <c r="A127" s="243"/>
      <c r="B127" s="215" t="s">
        <v>458</v>
      </c>
      <c r="C127" s="212"/>
      <c r="D127" s="251"/>
    </row>
    <row r="128" spans="1:6" s="211" customFormat="1" ht="10">
      <c r="A128" s="243"/>
      <c r="B128" s="215" t="s">
        <v>459</v>
      </c>
      <c r="C128" s="212"/>
      <c r="D128" s="251"/>
    </row>
    <row r="129" spans="1:6" s="211" customFormat="1" ht="10">
      <c r="A129" s="243"/>
      <c r="B129" s="215" t="s">
        <v>460</v>
      </c>
      <c r="C129" s="212"/>
      <c r="D129" s="251"/>
    </row>
    <row r="130" spans="1:6" s="211" customFormat="1" ht="10">
      <c r="A130" s="243"/>
      <c r="B130" s="215" t="s">
        <v>461</v>
      </c>
      <c r="C130" s="212"/>
      <c r="D130" s="251"/>
    </row>
    <row r="131" spans="1:6" s="211" customFormat="1" ht="10">
      <c r="A131" s="243"/>
      <c r="B131" s="215" t="s">
        <v>462</v>
      </c>
      <c r="C131" s="212"/>
      <c r="D131" s="251"/>
    </row>
    <row r="132" spans="1:6" s="211" customFormat="1" ht="10">
      <c r="A132" s="243"/>
      <c r="B132" s="215" t="s">
        <v>463</v>
      </c>
      <c r="C132" s="212"/>
      <c r="D132" s="251"/>
    </row>
    <row r="133" spans="1:6" s="211" customFormat="1" ht="10">
      <c r="A133" s="243"/>
      <c r="B133" s="215" t="s">
        <v>464</v>
      </c>
      <c r="C133" s="212"/>
      <c r="D133" s="251"/>
    </row>
    <row r="134" spans="1:6" s="211" customFormat="1" ht="10">
      <c r="A134" s="243"/>
      <c r="B134" s="215" t="s">
        <v>465</v>
      </c>
      <c r="C134" s="212"/>
      <c r="D134" s="251"/>
    </row>
    <row r="135" spans="1:6" s="211" customFormat="1" ht="10">
      <c r="A135" s="243"/>
      <c r="B135" s="216" t="s">
        <v>466</v>
      </c>
      <c r="C135" s="212"/>
      <c r="D135" s="251"/>
    </row>
    <row r="136" spans="1:6" s="211" customFormat="1" ht="10">
      <c r="A136" s="243"/>
      <c r="B136" s="216" t="s">
        <v>467</v>
      </c>
      <c r="C136" s="212"/>
      <c r="D136" s="251"/>
    </row>
    <row r="137" spans="1:6" s="211" customFormat="1" ht="20">
      <c r="A137" s="243"/>
      <c r="B137" s="216" t="s">
        <v>468</v>
      </c>
      <c r="C137" s="212"/>
      <c r="D137" s="251"/>
    </row>
    <row r="138" spans="1:6" s="211" customFormat="1" ht="10">
      <c r="A138" s="243"/>
      <c r="B138" s="216" t="s">
        <v>469</v>
      </c>
      <c r="C138" s="206"/>
      <c r="D138" s="251"/>
      <c r="E138" s="207"/>
      <c r="F138" s="208"/>
    </row>
    <row r="139" spans="1:6" s="211" customFormat="1" ht="10">
      <c r="A139" s="243"/>
      <c r="B139" s="216" t="s">
        <v>470</v>
      </c>
      <c r="C139" s="206" t="s">
        <v>26</v>
      </c>
      <c r="D139" s="251">
        <v>12</v>
      </c>
      <c r="E139" s="207"/>
      <c r="F139" s="208">
        <f t="shared" ref="F139" si="0">D139*E139</f>
        <v>0</v>
      </c>
    </row>
    <row r="140" spans="1:6" s="188" customFormat="1" ht="10.5">
      <c r="A140" s="238"/>
      <c r="B140" s="217"/>
      <c r="C140" s="197"/>
      <c r="D140" s="249"/>
      <c r="E140" s="218"/>
      <c r="F140" s="198"/>
    </row>
    <row r="141" spans="1:6" s="188" customFormat="1" ht="10.5">
      <c r="A141" s="238">
        <v>4</v>
      </c>
      <c r="B141" s="219" t="s">
        <v>511</v>
      </c>
      <c r="C141" s="197"/>
      <c r="D141" s="249"/>
      <c r="E141" s="218"/>
      <c r="F141" s="198"/>
    </row>
    <row r="142" spans="1:6" s="188" customFormat="1" ht="50">
      <c r="A142" s="238"/>
      <c r="B142" s="194" t="s">
        <v>471</v>
      </c>
      <c r="C142" s="197"/>
      <c r="D142" s="249"/>
    </row>
    <row r="143" spans="1:6" s="188" customFormat="1" ht="10">
      <c r="A143" s="238"/>
      <c r="B143" s="194" t="s">
        <v>472</v>
      </c>
      <c r="C143" s="197"/>
      <c r="D143" s="249"/>
    </row>
    <row r="144" spans="1:6" s="188" customFormat="1" ht="10">
      <c r="A144" s="238"/>
      <c r="B144" s="194" t="s">
        <v>473</v>
      </c>
      <c r="C144" s="197"/>
      <c r="D144" s="249"/>
    </row>
    <row r="145" spans="1:6" s="188" customFormat="1" ht="10">
      <c r="A145" s="238"/>
      <c r="B145" s="194" t="s">
        <v>474</v>
      </c>
      <c r="C145" s="197"/>
      <c r="D145" s="249"/>
    </row>
    <row r="146" spans="1:6" s="188" customFormat="1" ht="10">
      <c r="A146" s="238"/>
      <c r="B146" s="194" t="s">
        <v>475</v>
      </c>
      <c r="C146" s="197"/>
      <c r="D146" s="249"/>
    </row>
    <row r="147" spans="1:6" s="188" customFormat="1" ht="10">
      <c r="A147" s="238"/>
      <c r="B147" s="194" t="s">
        <v>476</v>
      </c>
      <c r="C147" s="197"/>
      <c r="D147" s="249"/>
    </row>
    <row r="148" spans="1:6" s="188" customFormat="1" ht="10">
      <c r="A148" s="238"/>
      <c r="B148" s="194" t="s">
        <v>477</v>
      </c>
      <c r="C148" s="197"/>
      <c r="D148" s="249"/>
    </row>
    <row r="149" spans="1:6" s="188" customFormat="1" ht="10">
      <c r="A149" s="238"/>
      <c r="B149" s="194" t="s">
        <v>478</v>
      </c>
      <c r="C149" s="197"/>
      <c r="D149" s="249"/>
    </row>
    <row r="150" spans="1:6" s="188" customFormat="1" ht="10">
      <c r="A150" s="238"/>
      <c r="B150" s="194" t="s">
        <v>479</v>
      </c>
      <c r="C150" s="197"/>
      <c r="D150" s="249"/>
    </row>
    <row r="151" spans="1:6" s="188" customFormat="1" ht="10">
      <c r="A151" s="238"/>
      <c r="B151" s="194" t="s">
        <v>480</v>
      </c>
      <c r="C151" s="197"/>
      <c r="D151" s="249"/>
    </row>
    <row r="152" spans="1:6" s="188" customFormat="1" ht="10">
      <c r="A152" s="238"/>
      <c r="B152" s="194" t="s">
        <v>481</v>
      </c>
      <c r="C152" s="197"/>
      <c r="D152" s="249"/>
    </row>
    <row r="153" spans="1:6" s="188" customFormat="1" ht="10.5">
      <c r="A153" s="238"/>
      <c r="B153" s="202" t="s">
        <v>512</v>
      </c>
      <c r="C153" s="197"/>
      <c r="D153" s="249"/>
    </row>
    <row r="154" spans="1:6" s="188" customFormat="1" ht="10.5">
      <c r="A154" s="238"/>
      <c r="B154" s="217" t="s">
        <v>513</v>
      </c>
      <c r="C154" s="197" t="s">
        <v>26</v>
      </c>
      <c r="D154" s="249">
        <v>1</v>
      </c>
      <c r="E154" s="218"/>
      <c r="F154" s="198">
        <f>D154*E154</f>
        <v>0</v>
      </c>
    </row>
    <row r="155" spans="1:6" s="188" customFormat="1" ht="10.5">
      <c r="A155" s="238"/>
      <c r="B155" s="217"/>
      <c r="C155" s="197"/>
      <c r="D155" s="249"/>
      <c r="E155" s="218"/>
      <c r="F155" s="198"/>
    </row>
    <row r="156" spans="1:6" s="188" customFormat="1" ht="20.5">
      <c r="A156" s="238" t="s">
        <v>1146</v>
      </c>
      <c r="B156" s="406" t="s">
        <v>1144</v>
      </c>
      <c r="C156" s="407"/>
      <c r="D156" s="407"/>
      <c r="E156" s="407"/>
      <c r="F156" s="407"/>
    </row>
    <row r="157" spans="1:6" s="188" customFormat="1" ht="10.5">
      <c r="A157" s="408"/>
      <c r="B157" s="288" t="s">
        <v>1145</v>
      </c>
      <c r="C157" s="407"/>
      <c r="D157" s="407"/>
      <c r="E157" s="407"/>
      <c r="F157" s="407"/>
    </row>
    <row r="158" spans="1:6" s="188" customFormat="1" ht="10">
      <c r="A158" s="408"/>
      <c r="B158" s="409" t="s">
        <v>1141</v>
      </c>
      <c r="C158" s="407"/>
      <c r="D158" s="407"/>
      <c r="E158" s="407"/>
      <c r="F158" s="408"/>
    </row>
    <row r="159" spans="1:6" s="188" customFormat="1" ht="10">
      <c r="A159" s="408"/>
      <c r="B159" s="390" t="s">
        <v>1142</v>
      </c>
      <c r="C159" s="64"/>
      <c r="D159" s="64"/>
      <c r="E159" s="391"/>
      <c r="F159" s="392"/>
    </row>
    <row r="160" spans="1:6" s="188" customFormat="1" ht="10">
      <c r="A160" s="408"/>
      <c r="B160" s="410" t="s">
        <v>1143</v>
      </c>
      <c r="C160" s="64" t="s">
        <v>26</v>
      </c>
      <c r="D160" s="249">
        <v>1</v>
      </c>
      <c r="E160" s="391"/>
      <c r="F160" s="392">
        <f>D160*E160</f>
        <v>0</v>
      </c>
    </row>
    <row r="161" spans="1:6" s="188" customFormat="1" ht="10">
      <c r="A161" s="238"/>
      <c r="C161" s="197"/>
      <c r="D161" s="249"/>
      <c r="E161" s="200"/>
      <c r="F161" s="189"/>
    </row>
    <row r="162" spans="1:6" s="188" customFormat="1" ht="10.5">
      <c r="A162" s="238">
        <v>5</v>
      </c>
      <c r="B162" s="220" t="s">
        <v>482</v>
      </c>
      <c r="C162" s="197"/>
      <c r="D162" s="249"/>
      <c r="E162" s="200"/>
      <c r="F162" s="189"/>
    </row>
    <row r="163" spans="1:6" s="188" customFormat="1" ht="10">
      <c r="A163" s="238"/>
      <c r="B163" s="221" t="s">
        <v>483</v>
      </c>
      <c r="C163" s="197" t="s">
        <v>26</v>
      </c>
      <c r="D163" s="249">
        <v>3</v>
      </c>
      <c r="E163" s="200"/>
      <c r="F163" s="189">
        <f t="shared" ref="F163:F164" si="1">D163*E163</f>
        <v>0</v>
      </c>
    </row>
    <row r="164" spans="1:6" s="188" customFormat="1" ht="10">
      <c r="A164" s="238"/>
      <c r="B164" s="221" t="s">
        <v>484</v>
      </c>
      <c r="C164" s="197" t="s">
        <v>26</v>
      </c>
      <c r="D164" s="249">
        <v>8</v>
      </c>
      <c r="E164" s="200"/>
      <c r="F164" s="189">
        <f t="shared" si="1"/>
        <v>0</v>
      </c>
    </row>
    <row r="165" spans="1:6" s="188" customFormat="1" ht="10">
      <c r="A165" s="238"/>
      <c r="C165" s="197"/>
      <c r="D165" s="249"/>
      <c r="E165" s="200"/>
      <c r="F165" s="189"/>
    </row>
    <row r="166" spans="1:6" s="188" customFormat="1" ht="10.5">
      <c r="A166" s="238">
        <v>6</v>
      </c>
      <c r="B166" s="220" t="s">
        <v>688</v>
      </c>
      <c r="C166" s="197"/>
      <c r="D166" s="249"/>
      <c r="E166" s="200"/>
      <c r="F166" s="189"/>
    </row>
    <row r="167" spans="1:6" s="188" customFormat="1" ht="30">
      <c r="A167" s="238"/>
      <c r="B167" s="191" t="s">
        <v>485</v>
      </c>
      <c r="C167" s="197"/>
      <c r="D167" s="249"/>
      <c r="E167" s="200"/>
      <c r="F167" s="189"/>
    </row>
    <row r="168" spans="1:6" s="188" customFormat="1" ht="10">
      <c r="A168" s="238"/>
      <c r="B168" s="191" t="s">
        <v>486</v>
      </c>
      <c r="C168" s="197" t="s">
        <v>24</v>
      </c>
      <c r="D168" s="249">
        <v>15</v>
      </c>
      <c r="E168" s="200"/>
      <c r="F168" s="189">
        <f t="shared" ref="F168:F174" si="2">D168*E168</f>
        <v>0</v>
      </c>
    </row>
    <row r="169" spans="1:6" s="188" customFormat="1" ht="10">
      <c r="A169" s="238"/>
      <c r="B169" s="191" t="s">
        <v>487</v>
      </c>
      <c r="C169" s="197" t="s">
        <v>24</v>
      </c>
      <c r="D169" s="249">
        <v>40</v>
      </c>
      <c r="E169" s="200"/>
      <c r="F169" s="189">
        <f t="shared" si="2"/>
        <v>0</v>
      </c>
    </row>
    <row r="170" spans="1:6" s="188" customFormat="1" ht="10">
      <c r="A170" s="238" t="s">
        <v>212</v>
      </c>
      <c r="B170" s="188" t="s">
        <v>488</v>
      </c>
      <c r="C170" s="197" t="s">
        <v>24</v>
      </c>
      <c r="D170" s="249">
        <v>10</v>
      </c>
      <c r="E170" s="200"/>
      <c r="F170" s="189">
        <f t="shared" si="2"/>
        <v>0</v>
      </c>
    </row>
    <row r="171" spans="1:6" s="188" customFormat="1" ht="10">
      <c r="A171" s="238" t="s">
        <v>212</v>
      </c>
      <c r="B171" s="188" t="s">
        <v>489</v>
      </c>
      <c r="C171" s="197" t="s">
        <v>24</v>
      </c>
      <c r="D171" s="249">
        <v>60</v>
      </c>
      <c r="E171" s="200"/>
      <c r="F171" s="189">
        <f t="shared" si="2"/>
        <v>0</v>
      </c>
    </row>
    <row r="172" spans="1:6" s="188" customFormat="1" ht="10">
      <c r="A172" s="238" t="s">
        <v>212</v>
      </c>
      <c r="B172" s="188" t="s">
        <v>490</v>
      </c>
      <c r="C172" s="197" t="s">
        <v>24</v>
      </c>
      <c r="D172" s="249">
        <v>50</v>
      </c>
      <c r="E172" s="200"/>
      <c r="F172" s="189">
        <f t="shared" si="2"/>
        <v>0</v>
      </c>
    </row>
    <row r="173" spans="1:6" s="188" customFormat="1" ht="10">
      <c r="A173" s="238"/>
      <c r="B173" s="188" t="s">
        <v>491</v>
      </c>
      <c r="C173" s="197" t="s">
        <v>24</v>
      </c>
      <c r="D173" s="249">
        <v>40</v>
      </c>
      <c r="E173" s="200"/>
      <c r="F173" s="189">
        <f t="shared" si="2"/>
        <v>0</v>
      </c>
    </row>
    <row r="174" spans="1:6" s="188" customFormat="1" ht="10">
      <c r="A174" s="238"/>
      <c r="B174" s="222">
        <v>6.35</v>
      </c>
      <c r="C174" s="197" t="s">
        <v>24</v>
      </c>
      <c r="D174" s="249">
        <v>4</v>
      </c>
      <c r="E174" s="200"/>
      <c r="F174" s="189">
        <f t="shared" si="2"/>
        <v>0</v>
      </c>
    </row>
    <row r="175" spans="1:6" s="188" customFormat="1" ht="10">
      <c r="A175" s="238"/>
      <c r="B175" s="190"/>
      <c r="C175" s="197"/>
      <c r="D175" s="249"/>
      <c r="E175" s="200"/>
      <c r="F175" s="189"/>
    </row>
    <row r="176" spans="1:6" s="188" customFormat="1" ht="21">
      <c r="A176" s="238">
        <v>7</v>
      </c>
      <c r="B176" s="264" t="s">
        <v>492</v>
      </c>
      <c r="C176" s="197"/>
      <c r="D176" s="249"/>
      <c r="E176" s="200"/>
      <c r="F176" s="189"/>
    </row>
    <row r="177" spans="1:6" s="188" customFormat="1" ht="10">
      <c r="A177" s="238"/>
      <c r="B177" s="223" t="s">
        <v>493</v>
      </c>
      <c r="C177" s="197" t="s">
        <v>24</v>
      </c>
      <c r="D177" s="249">
        <v>95</v>
      </c>
      <c r="E177" s="200"/>
      <c r="F177" s="189">
        <f>D177*E177</f>
        <v>0</v>
      </c>
    </row>
    <row r="178" spans="1:6" s="188" customFormat="1" ht="10">
      <c r="A178" s="238"/>
      <c r="B178" s="223" t="s">
        <v>494</v>
      </c>
      <c r="C178" s="197" t="s">
        <v>24</v>
      </c>
      <c r="D178" s="249">
        <v>80</v>
      </c>
      <c r="E178" s="200"/>
      <c r="F178" s="189">
        <f>D178*E178</f>
        <v>0</v>
      </c>
    </row>
    <row r="179" spans="1:6" s="188" customFormat="1" ht="10.5">
      <c r="A179" s="238"/>
      <c r="B179" s="217"/>
      <c r="C179" s="197"/>
      <c r="D179" s="249"/>
      <c r="E179" s="200"/>
      <c r="F179" s="189"/>
    </row>
    <row r="180" spans="1:6" s="188" customFormat="1" ht="10.5">
      <c r="A180" s="238">
        <v>8</v>
      </c>
      <c r="B180" s="217" t="s">
        <v>495</v>
      </c>
      <c r="C180" s="197"/>
      <c r="D180" s="249"/>
      <c r="E180" s="200"/>
      <c r="F180" s="189"/>
    </row>
    <row r="181" spans="1:6" s="188" customFormat="1" ht="10">
      <c r="A181" s="238"/>
      <c r="B181" s="224" t="s">
        <v>496</v>
      </c>
      <c r="C181" s="197"/>
      <c r="D181" s="249"/>
      <c r="E181" s="200"/>
      <c r="F181" s="189"/>
    </row>
    <row r="182" spans="1:6" s="188" customFormat="1" ht="10">
      <c r="A182" s="238"/>
      <c r="B182" s="224" t="s">
        <v>497</v>
      </c>
      <c r="C182" s="197"/>
      <c r="D182" s="249"/>
      <c r="E182" s="200"/>
      <c r="F182" s="189"/>
    </row>
    <row r="183" spans="1:6" s="188" customFormat="1" ht="10">
      <c r="A183" s="238"/>
      <c r="B183" s="224" t="s">
        <v>347</v>
      </c>
      <c r="C183" s="197"/>
      <c r="D183" s="249"/>
      <c r="E183" s="200"/>
      <c r="F183" s="189"/>
    </row>
    <row r="184" spans="1:6" s="188" customFormat="1" ht="10">
      <c r="A184" s="238"/>
      <c r="B184" s="224" t="s">
        <v>348</v>
      </c>
      <c r="C184" s="197" t="s">
        <v>26</v>
      </c>
      <c r="D184" s="249">
        <v>2</v>
      </c>
      <c r="E184" s="200"/>
      <c r="F184" s="189">
        <f t="shared" ref="F184" si="3">D184*E184</f>
        <v>0</v>
      </c>
    </row>
    <row r="185" spans="1:6" s="188" customFormat="1" ht="10">
      <c r="A185" s="238"/>
      <c r="C185" s="197"/>
      <c r="D185" s="249"/>
      <c r="E185" s="200"/>
      <c r="F185" s="189"/>
    </row>
    <row r="186" spans="1:6" s="188" customFormat="1" ht="10.5">
      <c r="A186" s="238">
        <v>9</v>
      </c>
      <c r="B186" s="217" t="s">
        <v>498</v>
      </c>
      <c r="C186" s="197"/>
      <c r="D186" s="249"/>
      <c r="E186" s="200"/>
      <c r="F186" s="189"/>
    </row>
    <row r="187" spans="1:6" s="188" customFormat="1" ht="10">
      <c r="A187" s="238"/>
      <c r="B187" s="223" t="s">
        <v>499</v>
      </c>
      <c r="C187" s="197"/>
      <c r="D187" s="249"/>
      <c r="E187" s="200"/>
      <c r="F187" s="189"/>
    </row>
    <row r="188" spans="1:6" s="188" customFormat="1" ht="10">
      <c r="A188" s="238"/>
      <c r="B188" s="224" t="s">
        <v>349</v>
      </c>
      <c r="C188" s="197"/>
      <c r="D188" s="249"/>
      <c r="E188" s="200"/>
      <c r="F188" s="189"/>
    </row>
    <row r="189" spans="1:6" s="188" customFormat="1" ht="10">
      <c r="A189" s="238"/>
      <c r="B189" s="223" t="s">
        <v>234</v>
      </c>
      <c r="C189" s="197"/>
      <c r="D189" s="249"/>
      <c r="E189" s="200"/>
      <c r="F189" s="189"/>
    </row>
    <row r="190" spans="1:6" s="188" customFormat="1" ht="10">
      <c r="A190" s="238"/>
      <c r="B190" s="223" t="s">
        <v>235</v>
      </c>
      <c r="C190" s="197" t="s">
        <v>26</v>
      </c>
      <c r="D190" s="249">
        <v>12</v>
      </c>
      <c r="E190" s="200"/>
      <c r="F190" s="189">
        <f t="shared" ref="F190" si="4">D190*E190</f>
        <v>0</v>
      </c>
    </row>
    <row r="191" spans="1:6" s="188" customFormat="1" ht="10">
      <c r="A191" s="238"/>
      <c r="B191" s="194"/>
      <c r="C191" s="197"/>
      <c r="D191" s="249"/>
      <c r="E191" s="200"/>
      <c r="F191" s="189"/>
    </row>
    <row r="192" spans="1:6" s="188" customFormat="1" ht="10.5">
      <c r="A192" s="238">
        <v>10</v>
      </c>
      <c r="B192" s="225" t="s">
        <v>350</v>
      </c>
      <c r="C192" s="197"/>
      <c r="D192" s="249"/>
      <c r="E192" s="189"/>
      <c r="F192" s="189"/>
    </row>
    <row r="193" spans="1:13" s="188" customFormat="1" ht="10">
      <c r="A193" s="238"/>
      <c r="B193" s="194" t="s">
        <v>351</v>
      </c>
      <c r="C193" s="197" t="s">
        <v>26</v>
      </c>
      <c r="D193" s="249">
        <v>1</v>
      </c>
      <c r="E193" s="200"/>
      <c r="F193" s="189">
        <f t="shared" ref="F193" si="5">D193*E193</f>
        <v>0</v>
      </c>
    </row>
    <row r="194" spans="1:13" s="188" customFormat="1" ht="10">
      <c r="A194" s="238"/>
      <c r="C194" s="197"/>
      <c r="D194" s="249"/>
      <c r="E194" s="200"/>
      <c r="F194" s="189"/>
    </row>
    <row r="195" spans="1:13" s="188" customFormat="1" ht="10.5">
      <c r="A195" s="238">
        <v>11</v>
      </c>
      <c r="B195" s="220" t="s">
        <v>352</v>
      </c>
      <c r="C195" s="197"/>
      <c r="D195" s="249"/>
      <c r="E195" s="200"/>
      <c r="F195" s="189"/>
    </row>
    <row r="196" spans="1:13" s="188" customFormat="1" ht="10">
      <c r="A196" s="238"/>
      <c r="B196" s="226" t="s">
        <v>353</v>
      </c>
      <c r="C196" s="197"/>
      <c r="D196" s="249"/>
      <c r="E196" s="200"/>
      <c r="F196" s="189"/>
    </row>
    <row r="197" spans="1:13" s="188" customFormat="1" ht="10">
      <c r="A197" s="238"/>
      <c r="B197" s="226" t="s">
        <v>354</v>
      </c>
      <c r="C197" s="197" t="s">
        <v>57</v>
      </c>
      <c r="D197" s="249">
        <v>25</v>
      </c>
      <c r="E197" s="200"/>
      <c r="F197" s="189">
        <f t="shared" ref="F197" si="6">D197*E197</f>
        <v>0</v>
      </c>
    </row>
    <row r="198" spans="1:13" s="188" customFormat="1" ht="10">
      <c r="A198" s="238"/>
      <c r="C198" s="197"/>
      <c r="D198" s="249"/>
      <c r="E198" s="200"/>
      <c r="F198" s="189"/>
    </row>
    <row r="199" spans="1:13" s="188" customFormat="1" ht="10.5">
      <c r="A199" s="238">
        <v>12</v>
      </c>
      <c r="B199" s="220" t="s">
        <v>500</v>
      </c>
      <c r="C199" s="197"/>
      <c r="D199" s="249"/>
      <c r="E199" s="200"/>
      <c r="F199" s="189"/>
    </row>
    <row r="200" spans="1:13" s="188" customFormat="1" ht="10">
      <c r="A200" s="238"/>
      <c r="B200" s="226" t="s">
        <v>501</v>
      </c>
      <c r="C200" s="197"/>
      <c r="D200" s="249"/>
      <c r="E200" s="200"/>
      <c r="F200" s="189"/>
    </row>
    <row r="201" spans="1:13" s="188" customFormat="1" ht="10">
      <c r="A201" s="238"/>
      <c r="B201" s="226" t="s">
        <v>502</v>
      </c>
      <c r="C201" s="197"/>
      <c r="D201" s="249"/>
      <c r="E201" s="200"/>
      <c r="F201" s="189"/>
    </row>
    <row r="202" spans="1:13" s="188" customFormat="1" ht="10">
      <c r="A202" s="238"/>
      <c r="B202" s="226" t="s">
        <v>355</v>
      </c>
      <c r="C202" s="197"/>
      <c r="D202" s="249"/>
      <c r="E202" s="200"/>
      <c r="F202" s="189"/>
    </row>
    <row r="203" spans="1:13" s="188" customFormat="1" ht="10">
      <c r="A203" s="238"/>
      <c r="B203" s="226" t="s">
        <v>233</v>
      </c>
      <c r="C203" s="197" t="s">
        <v>26</v>
      </c>
      <c r="D203" s="249">
        <v>1</v>
      </c>
      <c r="E203" s="200"/>
      <c r="F203" s="189">
        <f t="shared" ref="F203" si="7">D203*E203</f>
        <v>0</v>
      </c>
    </row>
    <row r="204" spans="1:13" s="188" customFormat="1" ht="10">
      <c r="A204" s="238"/>
      <c r="B204" s="226"/>
      <c r="C204" s="197"/>
      <c r="D204" s="249"/>
      <c r="E204" s="200"/>
      <c r="F204" s="189"/>
    </row>
    <row r="205" spans="1:13" s="4" customFormat="1" ht="20.5">
      <c r="A205" s="238">
        <v>13</v>
      </c>
      <c r="B205" s="2" t="s">
        <v>362</v>
      </c>
      <c r="C205" s="244"/>
      <c r="D205" s="245"/>
      <c r="E205" s="246"/>
      <c r="F205" s="246"/>
      <c r="G205" s="59"/>
      <c r="H205" s="59"/>
      <c r="I205" s="59"/>
      <c r="J205" s="59"/>
      <c r="K205" s="59"/>
      <c r="M205" s="59"/>
    </row>
    <row r="206" spans="1:13" s="4" customFormat="1" ht="20">
      <c r="A206" s="30"/>
      <c r="B206" s="2" t="s">
        <v>363</v>
      </c>
      <c r="C206" s="30"/>
      <c r="D206" s="247"/>
      <c r="E206" s="246"/>
      <c r="F206" s="246"/>
      <c r="G206" s="59"/>
      <c r="H206" s="59"/>
      <c r="I206" s="59"/>
      <c r="J206" s="59"/>
      <c r="K206" s="59"/>
      <c r="M206" s="59"/>
    </row>
    <row r="207" spans="1:13" s="4" customFormat="1" ht="10.5">
      <c r="A207" s="30"/>
      <c r="B207" s="145" t="s">
        <v>361</v>
      </c>
      <c r="C207" s="30" t="s">
        <v>24</v>
      </c>
      <c r="D207" s="249">
        <v>145</v>
      </c>
      <c r="E207" s="246"/>
      <c r="F207" s="248">
        <f>D207*E207</f>
        <v>0</v>
      </c>
      <c r="G207" s="59"/>
      <c r="H207" s="59"/>
      <c r="I207" s="59"/>
      <c r="J207" s="59"/>
      <c r="K207" s="59"/>
      <c r="M207" s="59"/>
    </row>
    <row r="208" spans="1:13" s="4" customFormat="1" ht="10.5">
      <c r="A208" s="30"/>
      <c r="B208" s="145"/>
      <c r="C208" s="30"/>
      <c r="D208" s="247"/>
      <c r="E208" s="246"/>
      <c r="F208" s="246"/>
      <c r="G208" s="59"/>
      <c r="H208" s="59"/>
      <c r="I208" s="59"/>
      <c r="J208" s="59"/>
      <c r="K208" s="59"/>
      <c r="M208" s="59"/>
    </row>
    <row r="209" spans="1:16" s="188" customFormat="1" ht="9.5" customHeight="1">
      <c r="A209" s="238">
        <v>14</v>
      </c>
      <c r="B209" s="220" t="s">
        <v>515</v>
      </c>
      <c r="C209" s="197"/>
      <c r="D209" s="249"/>
      <c r="E209" s="200"/>
      <c r="F209" s="189"/>
    </row>
    <row r="210" spans="1:16" s="188" customFormat="1" ht="10">
      <c r="A210" s="238"/>
      <c r="B210" s="226" t="s">
        <v>514</v>
      </c>
      <c r="C210" s="197" t="s">
        <v>26</v>
      </c>
      <c r="D210" s="249">
        <v>2</v>
      </c>
      <c r="E210" s="200"/>
      <c r="F210" s="189">
        <f t="shared" ref="F210" si="8">D210*E210</f>
        <v>0</v>
      </c>
    </row>
    <row r="211" spans="1:16" s="188" customFormat="1" ht="10">
      <c r="A211" s="238"/>
      <c r="B211" s="226"/>
      <c r="C211" s="197"/>
      <c r="D211" s="249"/>
      <c r="E211" s="200"/>
      <c r="F211" s="189"/>
    </row>
    <row r="212" spans="1:16" s="131" customFormat="1" ht="10">
      <c r="A212" s="154">
        <v>15</v>
      </c>
      <c r="B212" s="35" t="s">
        <v>322</v>
      </c>
      <c r="C212" s="64"/>
      <c r="D212" s="38"/>
      <c r="E212" s="38"/>
      <c r="F212" s="162"/>
      <c r="G212" s="129"/>
      <c r="H212" s="54"/>
      <c r="I212" s="130"/>
      <c r="P212" s="1"/>
    </row>
    <row r="213" spans="1:16" s="3" customFormat="1" ht="10">
      <c r="A213" s="154"/>
      <c r="B213" s="2" t="s">
        <v>323</v>
      </c>
      <c r="C213" s="64" t="s">
        <v>3</v>
      </c>
      <c r="D213" s="53">
        <v>2</v>
      </c>
      <c r="E213" s="172"/>
      <c r="F213" s="173">
        <f>D213*E213</f>
        <v>0</v>
      </c>
      <c r="G213" s="132"/>
      <c r="H213" s="54"/>
      <c r="I213" s="133"/>
    </row>
    <row r="214" spans="1:16" s="4" customFormat="1" ht="10">
      <c r="A214" s="154"/>
      <c r="B214" s="2"/>
      <c r="C214" s="64"/>
      <c r="D214" s="53"/>
      <c r="E214" s="38"/>
      <c r="F214" s="162"/>
      <c r="G214" s="3"/>
      <c r="H214" s="54"/>
      <c r="I214" s="38"/>
    </row>
    <row r="215" spans="1:16" s="4" customFormat="1" ht="10">
      <c r="A215" s="154">
        <v>16</v>
      </c>
      <c r="B215" s="35" t="s">
        <v>142</v>
      </c>
      <c r="C215" s="64"/>
      <c r="D215" s="53"/>
      <c r="E215" s="38"/>
      <c r="F215" s="162"/>
      <c r="G215" s="3"/>
      <c r="H215" s="54"/>
      <c r="I215" s="40"/>
    </row>
    <row r="216" spans="1:16" s="4" customFormat="1" ht="30">
      <c r="A216" s="154"/>
      <c r="B216" s="2" t="s">
        <v>518</v>
      </c>
      <c r="C216" s="64"/>
      <c r="D216" s="53"/>
      <c r="E216" s="38"/>
      <c r="F216" s="162"/>
      <c r="G216" s="3"/>
      <c r="H216" s="54"/>
      <c r="I216" s="40"/>
    </row>
    <row r="217" spans="1:16" s="4" customFormat="1" ht="10">
      <c r="A217" s="154"/>
      <c r="B217" s="2" t="s">
        <v>318</v>
      </c>
      <c r="C217" s="64" t="s">
        <v>3</v>
      </c>
      <c r="D217" s="53">
        <v>20</v>
      </c>
      <c r="E217" s="38"/>
      <c r="F217" s="162">
        <f t="shared" ref="F217:F218" si="9">E217*D217</f>
        <v>0</v>
      </c>
      <c r="G217" s="3"/>
      <c r="H217" s="54"/>
      <c r="I217" s="40"/>
    </row>
    <row r="218" spans="1:16" s="4" customFormat="1" ht="10">
      <c r="A218" s="154"/>
      <c r="B218" s="2" t="s">
        <v>517</v>
      </c>
      <c r="C218" s="64" t="s">
        <v>3</v>
      </c>
      <c r="D218" s="53">
        <v>20</v>
      </c>
      <c r="E218" s="38"/>
      <c r="F218" s="162">
        <f t="shared" si="9"/>
        <v>0</v>
      </c>
      <c r="G218" s="3"/>
      <c r="H218" s="54"/>
      <c r="I218" s="38"/>
    </row>
    <row r="219" spans="1:16" s="4" customFormat="1" ht="10">
      <c r="A219" s="154"/>
      <c r="B219" s="2"/>
      <c r="C219" s="64"/>
      <c r="D219" s="53"/>
      <c r="E219" s="38"/>
      <c r="F219" s="162"/>
      <c r="G219" s="3"/>
      <c r="H219" s="54"/>
      <c r="I219" s="38"/>
    </row>
    <row r="220" spans="1:16" s="4" customFormat="1" ht="10">
      <c r="A220" s="154">
        <v>17</v>
      </c>
      <c r="B220" s="35" t="s">
        <v>82</v>
      </c>
      <c r="C220" s="64"/>
      <c r="D220" s="53"/>
      <c r="E220" s="38"/>
      <c r="F220" s="162"/>
      <c r="G220" s="3"/>
      <c r="H220" s="54"/>
      <c r="I220" s="38"/>
    </row>
    <row r="221" spans="1:16" s="4" customFormat="1" ht="30">
      <c r="A221" s="154"/>
      <c r="B221" s="2" t="s">
        <v>320</v>
      </c>
      <c r="C221" s="64" t="s">
        <v>28</v>
      </c>
      <c r="D221" s="53">
        <v>1</v>
      </c>
      <c r="E221" s="38"/>
      <c r="F221" s="162">
        <f>E221*D221</f>
        <v>0</v>
      </c>
      <c r="G221" s="3"/>
      <c r="H221" s="54"/>
      <c r="I221" s="40"/>
    </row>
    <row r="222" spans="1:16" s="4" customFormat="1" ht="10">
      <c r="A222" s="154"/>
      <c r="B222" s="2"/>
      <c r="C222" s="64"/>
      <c r="D222" s="53"/>
      <c r="E222" s="38"/>
      <c r="F222" s="162"/>
      <c r="G222" s="3"/>
      <c r="H222" s="54"/>
      <c r="I222" s="40"/>
    </row>
    <row r="223" spans="1:16" s="4" customFormat="1" ht="10">
      <c r="A223" s="171">
        <v>18</v>
      </c>
      <c r="B223" s="174" t="s">
        <v>108</v>
      </c>
      <c r="C223" s="64"/>
      <c r="D223" s="53"/>
      <c r="E223" s="38"/>
      <c r="F223" s="162"/>
      <c r="G223" s="3"/>
      <c r="H223" s="54"/>
      <c r="I223" s="40"/>
    </row>
    <row r="224" spans="1:16" s="4" customFormat="1" ht="20">
      <c r="A224" s="171"/>
      <c r="B224" s="175" t="s">
        <v>109</v>
      </c>
      <c r="C224" s="64" t="s">
        <v>57</v>
      </c>
      <c r="D224" s="53">
        <v>185</v>
      </c>
      <c r="E224" s="38"/>
      <c r="F224" s="162">
        <f>D224*E224</f>
        <v>0</v>
      </c>
      <c r="G224" s="3"/>
      <c r="H224" s="54"/>
      <c r="I224" s="40"/>
    </row>
    <row r="225" spans="1:9" s="4" customFormat="1" ht="10">
      <c r="A225" s="154"/>
      <c r="B225" s="2"/>
      <c r="C225" s="64"/>
      <c r="D225" s="53"/>
      <c r="E225" s="38"/>
      <c r="F225" s="162"/>
      <c r="G225" s="3"/>
      <c r="H225" s="54"/>
      <c r="I225" s="40"/>
    </row>
    <row r="226" spans="1:9" s="188" customFormat="1" ht="20">
      <c r="A226" s="238">
        <v>19</v>
      </c>
      <c r="B226" s="174" t="s">
        <v>519</v>
      </c>
      <c r="C226" s="197"/>
      <c r="D226" s="249"/>
      <c r="E226" s="200"/>
      <c r="F226" s="189"/>
    </row>
    <row r="227" spans="1:9">
      <c r="A227" s="238"/>
      <c r="B227" s="4" t="s">
        <v>25</v>
      </c>
      <c r="C227" s="64" t="s">
        <v>57</v>
      </c>
      <c r="D227" s="97">
        <v>40</v>
      </c>
      <c r="E227" s="54"/>
      <c r="F227" s="162">
        <f>D227*E227</f>
        <v>0</v>
      </c>
    </row>
    <row r="228" spans="1:9" s="3" customFormat="1" ht="10">
      <c r="A228" s="238"/>
      <c r="B228" s="2"/>
      <c r="C228" s="64"/>
      <c r="D228" s="97"/>
      <c r="E228" s="38"/>
      <c r="F228" s="38"/>
    </row>
    <row r="229" spans="1:9" s="4" customFormat="1" ht="10">
      <c r="A229" s="238">
        <v>20</v>
      </c>
      <c r="B229" s="35" t="s">
        <v>360</v>
      </c>
      <c r="C229" s="64"/>
      <c r="D229" s="97"/>
      <c r="E229" s="38"/>
      <c r="F229" s="38"/>
    </row>
    <row r="230" spans="1:9" s="4" customFormat="1" ht="30">
      <c r="A230" s="238"/>
      <c r="B230" s="1" t="s">
        <v>223</v>
      </c>
      <c r="C230" s="64"/>
      <c r="D230" s="97"/>
      <c r="E230" s="38"/>
      <c r="F230" s="38"/>
    </row>
    <row r="231" spans="1:9" s="4" customFormat="1" ht="10">
      <c r="A231" s="238"/>
      <c r="B231" s="2" t="s">
        <v>26</v>
      </c>
      <c r="C231" s="64" t="s">
        <v>30</v>
      </c>
      <c r="D231" s="97">
        <v>1</v>
      </c>
      <c r="E231" s="38"/>
      <c r="F231" s="38">
        <f>+D231*E231</f>
        <v>0</v>
      </c>
    </row>
    <row r="232" spans="1:9" s="4" customFormat="1" ht="10">
      <c r="A232" s="238"/>
      <c r="B232" s="2"/>
      <c r="C232" s="64"/>
      <c r="D232" s="97"/>
      <c r="E232" s="38"/>
      <c r="F232" s="38"/>
    </row>
    <row r="233" spans="1:9" s="4" customFormat="1" ht="10">
      <c r="A233" s="238">
        <v>21</v>
      </c>
      <c r="B233" s="35" t="s">
        <v>225</v>
      </c>
      <c r="C233" s="64"/>
      <c r="D233" s="97"/>
      <c r="E233" s="38"/>
      <c r="F233" s="38"/>
    </row>
    <row r="234" spans="1:9" s="4" customFormat="1" ht="10">
      <c r="A234" s="238"/>
      <c r="B234" s="2" t="s">
        <v>359</v>
      </c>
      <c r="C234" s="64"/>
      <c r="D234" s="97"/>
      <c r="E234" s="38"/>
      <c r="F234" s="38"/>
    </row>
    <row r="235" spans="1:9" s="4" customFormat="1" ht="10">
      <c r="A235" s="238"/>
      <c r="B235" s="2" t="s">
        <v>25</v>
      </c>
      <c r="C235" s="64" t="s">
        <v>30</v>
      </c>
      <c r="D235" s="97">
        <v>1</v>
      </c>
      <c r="E235" s="38"/>
      <c r="F235" s="38">
        <f>+D235*E235</f>
        <v>0</v>
      </c>
    </row>
    <row r="236" spans="1:9" s="4" customFormat="1" ht="10">
      <c r="A236" s="238"/>
      <c r="B236" s="2"/>
      <c r="C236" s="64"/>
      <c r="D236" s="97"/>
      <c r="E236" s="38"/>
      <c r="F236" s="38"/>
    </row>
    <row r="237" spans="1:9" s="4" customFormat="1" ht="10">
      <c r="A237" s="238">
        <v>22</v>
      </c>
      <c r="B237" s="35" t="s">
        <v>226</v>
      </c>
      <c r="C237" s="64"/>
      <c r="D237" s="97"/>
      <c r="E237" s="38"/>
      <c r="F237" s="38"/>
    </row>
    <row r="238" spans="1:9" s="4" customFormat="1" ht="10">
      <c r="A238" s="238"/>
      <c r="B238" s="2" t="s">
        <v>226</v>
      </c>
      <c r="C238" s="64"/>
      <c r="D238" s="97"/>
      <c r="E238" s="38"/>
      <c r="F238" s="38"/>
    </row>
    <row r="239" spans="1:9" s="4" customFormat="1" ht="10">
      <c r="A239" s="238"/>
      <c r="B239" s="2" t="s">
        <v>25</v>
      </c>
      <c r="C239" s="64" t="s">
        <v>30</v>
      </c>
      <c r="D239" s="97">
        <v>1</v>
      </c>
      <c r="E239" s="38"/>
      <c r="F239" s="38">
        <f>+D239*E239</f>
        <v>0</v>
      </c>
    </row>
    <row r="240" spans="1:9" s="4" customFormat="1" ht="10">
      <c r="A240" s="238"/>
      <c r="C240" s="64"/>
      <c r="D240" s="97"/>
      <c r="E240" s="54"/>
      <c r="F240" s="54"/>
    </row>
    <row r="241" spans="1:6" s="4" customFormat="1" ht="10">
      <c r="A241" s="238">
        <v>23</v>
      </c>
      <c r="B241" s="35" t="s">
        <v>516</v>
      </c>
      <c r="C241" s="64"/>
      <c r="D241" s="97"/>
      <c r="E241" s="38"/>
      <c r="F241" s="38"/>
    </row>
    <row r="242" spans="1:6" s="4" customFormat="1" ht="30">
      <c r="A242" s="238"/>
      <c r="B242" s="2" t="s">
        <v>227</v>
      </c>
      <c r="C242" s="64"/>
      <c r="D242" s="97"/>
      <c r="E242" s="38"/>
      <c r="F242" s="38"/>
    </row>
    <row r="243" spans="1:6" s="4" customFormat="1" ht="10">
      <c r="A243" s="89"/>
      <c r="B243" s="2" t="s">
        <v>25</v>
      </c>
      <c r="C243" s="64" t="s">
        <v>60</v>
      </c>
      <c r="D243" s="97">
        <v>5</v>
      </c>
      <c r="E243" s="8"/>
      <c r="F243" s="38">
        <f>SUM(F67:F242)*D243/100</f>
        <v>0</v>
      </c>
    </row>
    <row r="244" spans="1:6" s="4" customFormat="1" ht="10">
      <c r="A244" s="89"/>
      <c r="B244" s="2"/>
      <c r="C244" s="64"/>
      <c r="D244" s="97"/>
      <c r="E244" s="8"/>
      <c r="F244" s="38"/>
    </row>
    <row r="245" spans="1:6">
      <c r="A245" s="101"/>
      <c r="B245" s="98" t="s">
        <v>259</v>
      </c>
      <c r="C245" s="64"/>
      <c r="D245" s="97"/>
      <c r="E245" s="54"/>
      <c r="F245" s="54" t="str">
        <f>IF(E245="","",E245*D245)</f>
        <v/>
      </c>
    </row>
    <row r="246" spans="1:6" ht="101" customHeight="1">
      <c r="A246" s="101"/>
      <c r="B246" s="99" t="s">
        <v>260</v>
      </c>
      <c r="C246" s="64"/>
      <c r="D246" s="97"/>
      <c r="E246" s="54"/>
      <c r="F246" s="54" t="str">
        <f>IF(E246="","",E246*D246)</f>
        <v/>
      </c>
    </row>
    <row r="247" spans="1:6" s="188" customFormat="1" ht="10">
      <c r="A247" s="238"/>
      <c r="B247" s="226" t="s">
        <v>503</v>
      </c>
      <c r="C247" s="197"/>
      <c r="D247" s="249"/>
      <c r="E247" s="200"/>
      <c r="F247" s="189"/>
    </row>
    <row r="248" spans="1:6" s="188" customFormat="1" ht="10">
      <c r="A248" s="238"/>
      <c r="B248" s="226" t="s">
        <v>504</v>
      </c>
      <c r="C248" s="197"/>
      <c r="D248" s="249"/>
      <c r="E248" s="200"/>
      <c r="F248" s="189"/>
    </row>
    <row r="249" spans="1:6" s="188" customFormat="1" ht="10">
      <c r="A249" s="238"/>
      <c r="B249" s="226" t="s">
        <v>505</v>
      </c>
      <c r="C249" s="197"/>
      <c r="D249" s="249"/>
      <c r="E249" s="200"/>
      <c r="F249" s="189"/>
    </row>
    <row r="250" spans="1:6">
      <c r="A250" s="101"/>
      <c r="B250" s="100"/>
      <c r="C250" s="183"/>
      <c r="D250" s="236"/>
      <c r="E250" s="54"/>
      <c r="F250" s="54"/>
    </row>
    <row r="251" spans="1:6">
      <c r="A251" s="101"/>
      <c r="B251" s="7" t="str">
        <f>B65</f>
        <v>POHLAJEVANJE UČILNIC</v>
      </c>
      <c r="C251" s="139"/>
      <c r="D251" s="235"/>
      <c r="E251" s="117"/>
      <c r="F251" s="117"/>
    </row>
    <row r="252" spans="1:6">
      <c r="A252" s="101"/>
      <c r="B252" s="14" t="s">
        <v>15</v>
      </c>
      <c r="C252" s="140"/>
      <c r="D252" s="234"/>
      <c r="E252" s="118"/>
      <c r="F252" s="120">
        <f>SUM(F67:F246)</f>
        <v>0</v>
      </c>
    </row>
    <row r="253" spans="1:6">
      <c r="A253" s="101"/>
      <c r="B253" s="32"/>
      <c r="C253" s="64"/>
      <c r="D253" s="385"/>
      <c r="E253" s="386"/>
      <c r="F253" s="387"/>
    </row>
    <row r="254" spans="1:6">
      <c r="A254" s="101"/>
      <c r="B254" s="32"/>
      <c r="C254" s="64"/>
      <c r="D254" s="385"/>
      <c r="E254" s="386"/>
      <c r="F254" s="387"/>
    </row>
    <row r="255" spans="1:6">
      <c r="A255" s="101"/>
      <c r="B255" s="32"/>
      <c r="C255" s="64"/>
      <c r="D255" s="385"/>
      <c r="E255" s="386"/>
      <c r="F255" s="387"/>
    </row>
    <row r="256" spans="1:6">
      <c r="A256" s="101"/>
      <c r="B256" s="32"/>
      <c r="C256" s="64"/>
      <c r="D256" s="385"/>
      <c r="E256" s="386"/>
      <c r="F256" s="387"/>
    </row>
    <row r="258" spans="1:6" s="3" customFormat="1" ht="10">
      <c r="A258" s="89"/>
      <c r="B258" s="51" t="s">
        <v>27</v>
      </c>
      <c r="C258" s="140"/>
      <c r="D258" s="233"/>
      <c r="E258" s="42"/>
      <c r="F258" s="42"/>
    </row>
    <row r="259" spans="1:6" s="3" customFormat="1" ht="10.5">
      <c r="A259" s="89"/>
      <c r="B259" s="32" t="s">
        <v>1087</v>
      </c>
      <c r="C259" s="64"/>
      <c r="D259" s="97"/>
      <c r="E259" s="40"/>
      <c r="F259" s="40"/>
    </row>
    <row r="261" spans="1:6" ht="60">
      <c r="A261" s="5">
        <v>1</v>
      </c>
      <c r="B261" s="1" t="s">
        <v>1046</v>
      </c>
      <c r="C261" s="64"/>
      <c r="D261" s="97"/>
      <c r="E261" s="54"/>
      <c r="F261" s="54"/>
    </row>
    <row r="262" spans="1:6">
      <c r="A262" s="5"/>
      <c r="B262" s="4" t="s">
        <v>1047</v>
      </c>
      <c r="C262" s="64"/>
      <c r="D262" s="97"/>
      <c r="E262" s="54"/>
      <c r="F262" s="54"/>
    </row>
    <row r="263" spans="1:6">
      <c r="A263" s="5"/>
      <c r="B263" s="4" t="s">
        <v>1048</v>
      </c>
      <c r="C263" s="64"/>
      <c r="D263" s="97"/>
      <c r="E263" s="54"/>
      <c r="F263" s="54"/>
    </row>
    <row r="264" spans="1:6">
      <c r="A264" s="5"/>
      <c r="B264" s="4" t="s">
        <v>1049</v>
      </c>
      <c r="C264" s="64"/>
      <c r="D264" s="97"/>
      <c r="E264" s="54"/>
      <c r="F264" s="54"/>
    </row>
    <row r="265" spans="1:6">
      <c r="A265" s="5"/>
      <c r="B265" s="4" t="s">
        <v>1050</v>
      </c>
      <c r="C265" s="64"/>
      <c r="D265" s="97"/>
      <c r="E265" s="54"/>
      <c r="F265" s="54"/>
    </row>
    <row r="266" spans="1:6">
      <c r="A266" s="5"/>
      <c r="B266" s="4" t="s">
        <v>1051</v>
      </c>
      <c r="C266" s="64"/>
      <c r="D266" s="97"/>
      <c r="E266" s="54"/>
      <c r="F266" s="54"/>
    </row>
    <row r="267" spans="1:6">
      <c r="A267" s="5"/>
      <c r="B267" s="4" t="s">
        <v>1052</v>
      </c>
      <c r="C267" s="64"/>
      <c r="D267" s="97"/>
      <c r="E267" s="54"/>
      <c r="F267" s="54"/>
    </row>
    <row r="268" spans="1:6">
      <c r="A268" s="5"/>
      <c r="B268" s="4" t="s">
        <v>1053</v>
      </c>
      <c r="C268" s="64"/>
      <c r="D268" s="97"/>
      <c r="E268" s="54"/>
      <c r="F268" s="54"/>
    </row>
    <row r="269" spans="1:6">
      <c r="A269" s="5"/>
      <c r="B269" s="4" t="s">
        <v>1054</v>
      </c>
      <c r="C269" s="64"/>
      <c r="D269" s="97"/>
      <c r="E269" s="54"/>
      <c r="F269" s="54"/>
    </row>
    <row r="270" spans="1:6">
      <c r="A270" s="5"/>
      <c r="B270" s="4" t="s">
        <v>1055</v>
      </c>
      <c r="C270" s="64"/>
      <c r="D270" s="97"/>
      <c r="E270" s="54"/>
      <c r="F270" s="54"/>
    </row>
    <row r="271" spans="1:6">
      <c r="A271" s="5"/>
      <c r="B271" s="4" t="s">
        <v>1056</v>
      </c>
      <c r="C271" s="64"/>
      <c r="D271" s="97"/>
      <c r="E271" s="54"/>
      <c r="F271" s="54"/>
    </row>
    <row r="272" spans="1:6">
      <c r="A272" s="5"/>
      <c r="B272" s="4" t="s">
        <v>1057</v>
      </c>
      <c r="C272" s="64"/>
      <c r="D272" s="97"/>
      <c r="E272" s="54"/>
      <c r="F272" s="54"/>
    </row>
    <row r="273" spans="1:6">
      <c r="A273" s="5"/>
      <c r="B273" s="4" t="s">
        <v>1058</v>
      </c>
      <c r="C273" s="64"/>
      <c r="D273" s="97"/>
      <c r="E273" s="54"/>
      <c r="F273" s="54"/>
    </row>
    <row r="274" spans="1:6">
      <c r="A274" s="5"/>
      <c r="B274" s="4" t="s">
        <v>1059</v>
      </c>
      <c r="C274" s="64"/>
      <c r="D274" s="97"/>
      <c r="E274" s="54"/>
      <c r="F274" s="54"/>
    </row>
    <row r="275" spans="1:6">
      <c r="A275" s="5"/>
      <c r="B275" s="4" t="s">
        <v>1060</v>
      </c>
      <c r="C275" s="64"/>
      <c r="D275" s="97"/>
      <c r="E275" s="54"/>
      <c r="F275" s="54"/>
    </row>
    <row r="276" spans="1:6">
      <c r="A276" s="5"/>
      <c r="B276" s="4" t="s">
        <v>1061</v>
      </c>
      <c r="C276" s="64"/>
      <c r="D276" s="97"/>
      <c r="E276" s="54"/>
      <c r="F276" s="54"/>
    </row>
    <row r="277" spans="1:6">
      <c r="A277" s="5"/>
      <c r="B277" s="4" t="s">
        <v>1062</v>
      </c>
      <c r="C277" s="64"/>
      <c r="D277" s="97"/>
      <c r="E277" s="54"/>
      <c r="F277" s="54"/>
    </row>
    <row r="278" spans="1:6">
      <c r="A278" s="5"/>
      <c r="B278" s="4" t="s">
        <v>1063</v>
      </c>
      <c r="C278" s="64" t="s">
        <v>26</v>
      </c>
      <c r="D278" s="97">
        <v>1</v>
      </c>
      <c r="E278" s="54"/>
      <c r="F278" s="38">
        <f>+D278*E278</f>
        <v>0</v>
      </c>
    </row>
    <row r="279" spans="1:6">
      <c r="A279" s="5"/>
      <c r="B279" s="4"/>
      <c r="C279" s="64"/>
      <c r="D279" s="97"/>
      <c r="E279" s="54"/>
      <c r="F279" s="54"/>
    </row>
    <row r="280" spans="1:6" ht="50">
      <c r="A280" s="5">
        <v>2</v>
      </c>
      <c r="B280" s="99" t="s">
        <v>1064</v>
      </c>
      <c r="C280" s="64"/>
      <c r="D280" s="97"/>
      <c r="E280" s="54"/>
      <c r="F280" s="54"/>
    </row>
    <row r="281" spans="1:6" ht="20">
      <c r="A281" s="5"/>
      <c r="B281" s="99" t="s">
        <v>1065</v>
      </c>
      <c r="C281" s="64"/>
      <c r="D281" s="97"/>
      <c r="E281" s="54"/>
      <c r="F281" s="54"/>
    </row>
    <row r="282" spans="1:6" ht="20">
      <c r="A282" s="5"/>
      <c r="B282" s="99" t="s">
        <v>1066</v>
      </c>
      <c r="C282" s="64"/>
      <c r="D282" s="97"/>
      <c r="E282" s="54"/>
      <c r="F282" s="54"/>
    </row>
    <row r="283" spans="1:6">
      <c r="A283" s="5"/>
      <c r="B283" s="4" t="s">
        <v>1067</v>
      </c>
      <c r="C283" s="64"/>
      <c r="D283" s="97"/>
      <c r="E283" s="54"/>
      <c r="F283" s="54"/>
    </row>
    <row r="284" spans="1:6">
      <c r="A284" s="5"/>
      <c r="B284" s="4" t="s">
        <v>1068</v>
      </c>
      <c r="C284" s="64"/>
      <c r="D284" s="97"/>
      <c r="E284" s="54"/>
      <c r="F284" s="54"/>
    </row>
    <row r="285" spans="1:6">
      <c r="A285" s="5"/>
      <c r="B285" s="4" t="s">
        <v>1049</v>
      </c>
      <c r="C285" s="64"/>
      <c r="D285" s="97"/>
      <c r="E285" s="54"/>
      <c r="F285" s="54"/>
    </row>
    <row r="286" spans="1:6">
      <c r="A286" s="5"/>
      <c r="B286" s="4" t="s">
        <v>1052</v>
      </c>
      <c r="C286" s="64"/>
      <c r="D286" s="97"/>
      <c r="E286" s="54"/>
      <c r="F286" s="54"/>
    </row>
    <row r="287" spans="1:6">
      <c r="A287" s="5"/>
      <c r="B287" s="4" t="s">
        <v>1069</v>
      </c>
      <c r="C287" s="64"/>
      <c r="D287" s="97"/>
      <c r="E287" s="54"/>
      <c r="F287" s="54"/>
    </row>
    <row r="288" spans="1:6">
      <c r="A288" s="5"/>
      <c r="B288" s="4" t="s">
        <v>1070</v>
      </c>
      <c r="C288" s="64"/>
      <c r="D288" s="97"/>
      <c r="E288" s="54"/>
      <c r="F288" s="54"/>
    </row>
    <row r="289" spans="1:6">
      <c r="A289" s="5"/>
      <c r="B289" s="4" t="s">
        <v>1071</v>
      </c>
      <c r="C289" s="64"/>
      <c r="D289" s="97"/>
      <c r="E289" s="54"/>
      <c r="F289" s="54"/>
    </row>
    <row r="290" spans="1:6">
      <c r="A290" s="5"/>
      <c r="B290" s="4" t="s">
        <v>1072</v>
      </c>
      <c r="C290" s="64"/>
      <c r="D290" s="97"/>
      <c r="E290" s="54"/>
      <c r="F290" s="54"/>
    </row>
    <row r="291" spans="1:6">
      <c r="A291" s="5"/>
      <c r="B291" s="4" t="s">
        <v>1073</v>
      </c>
      <c r="C291" s="64"/>
      <c r="D291" s="97"/>
      <c r="E291" s="54"/>
      <c r="F291" s="54"/>
    </row>
    <row r="292" spans="1:6">
      <c r="A292" s="5"/>
      <c r="B292" s="4" t="s">
        <v>1060</v>
      </c>
      <c r="C292" s="64"/>
      <c r="D292" s="97"/>
      <c r="E292" s="54"/>
      <c r="F292" s="54"/>
    </row>
    <row r="293" spans="1:6">
      <c r="A293" s="5"/>
      <c r="B293" s="4" t="s">
        <v>1061</v>
      </c>
      <c r="C293" s="64"/>
      <c r="D293" s="97"/>
      <c r="E293" s="54"/>
      <c r="F293" s="54"/>
    </row>
    <row r="294" spans="1:6">
      <c r="A294" s="5"/>
      <c r="B294" s="4" t="s">
        <v>1074</v>
      </c>
      <c r="C294" s="64" t="s">
        <v>26</v>
      </c>
      <c r="D294" s="97">
        <v>1</v>
      </c>
      <c r="E294" s="54"/>
      <c r="F294" s="38">
        <f>+D294*E294</f>
        <v>0</v>
      </c>
    </row>
    <row r="295" spans="1:6">
      <c r="A295" s="5"/>
      <c r="B295" s="4"/>
      <c r="C295" s="64"/>
      <c r="D295" s="97"/>
      <c r="E295" s="54"/>
      <c r="F295" s="54"/>
    </row>
    <row r="296" spans="1:6" ht="30">
      <c r="A296" s="5">
        <v>3</v>
      </c>
      <c r="B296" s="99" t="s">
        <v>485</v>
      </c>
      <c r="C296" s="64"/>
      <c r="D296" s="97"/>
      <c r="E296" s="54"/>
      <c r="F296" s="54"/>
    </row>
    <row r="297" spans="1:6">
      <c r="A297" s="5"/>
      <c r="B297" s="4" t="s">
        <v>1075</v>
      </c>
      <c r="C297" s="64" t="s">
        <v>24</v>
      </c>
      <c r="D297" s="97">
        <v>15</v>
      </c>
      <c r="E297" s="54"/>
      <c r="F297" s="38">
        <f>+D297*E297</f>
        <v>0</v>
      </c>
    </row>
    <row r="298" spans="1:6">
      <c r="A298" s="5"/>
      <c r="B298" s="4" t="s">
        <v>1076</v>
      </c>
      <c r="C298" s="64" t="s">
        <v>24</v>
      </c>
      <c r="D298" s="97">
        <v>15</v>
      </c>
      <c r="E298" s="54"/>
      <c r="F298" s="38">
        <f>+D298*E298</f>
        <v>0</v>
      </c>
    </row>
    <row r="299" spans="1:6">
      <c r="A299" s="5"/>
      <c r="B299" s="4"/>
      <c r="C299" s="64"/>
      <c r="D299" s="97"/>
      <c r="E299" s="54"/>
      <c r="F299" s="54"/>
    </row>
    <row r="300" spans="1:6" ht="20">
      <c r="A300" s="5">
        <v>4</v>
      </c>
      <c r="B300" s="99" t="s">
        <v>1077</v>
      </c>
      <c r="C300" s="64"/>
      <c r="D300" s="97"/>
      <c r="E300" s="54"/>
      <c r="F300" s="54"/>
    </row>
    <row r="301" spans="1:6">
      <c r="A301" s="5"/>
      <c r="B301" s="4" t="s">
        <v>1078</v>
      </c>
      <c r="C301" s="64" t="s">
        <v>24</v>
      </c>
      <c r="D301" s="97">
        <v>15</v>
      </c>
      <c r="E301" s="54"/>
      <c r="F301" s="38">
        <f>+D301*E301</f>
        <v>0</v>
      </c>
    </row>
    <row r="302" spans="1:6">
      <c r="A302" s="5"/>
      <c r="B302" s="4"/>
      <c r="C302" s="64"/>
      <c r="D302" s="97"/>
      <c r="E302" s="54"/>
      <c r="F302" s="54"/>
    </row>
    <row r="303" spans="1:6">
      <c r="A303" s="5">
        <v>5</v>
      </c>
      <c r="B303" s="4" t="s">
        <v>1079</v>
      </c>
      <c r="C303" s="64"/>
      <c r="D303" s="97"/>
      <c r="E303" s="54"/>
      <c r="F303" s="54"/>
    </row>
    <row r="304" spans="1:6">
      <c r="A304" s="5"/>
      <c r="B304" s="4" t="s">
        <v>1081</v>
      </c>
      <c r="C304" s="64"/>
      <c r="D304" s="97"/>
      <c r="E304" s="54"/>
      <c r="F304" s="54"/>
    </row>
    <row r="305" spans="1:6">
      <c r="A305" s="5"/>
      <c r="B305" s="4" t="s">
        <v>1082</v>
      </c>
      <c r="C305" s="64"/>
      <c r="D305" s="97"/>
      <c r="E305" s="54"/>
      <c r="F305" s="54"/>
    </row>
    <row r="306" spans="1:6">
      <c r="A306" s="5"/>
      <c r="B306" s="4" t="s">
        <v>1083</v>
      </c>
      <c r="C306" s="64"/>
      <c r="D306" s="97"/>
      <c r="E306" s="54"/>
      <c r="F306" s="54"/>
    </row>
    <row r="307" spans="1:6">
      <c r="A307" s="5"/>
      <c r="B307" s="4" t="s">
        <v>1084</v>
      </c>
      <c r="C307" s="64"/>
      <c r="D307" s="97"/>
      <c r="E307" s="54"/>
      <c r="F307" s="54"/>
    </row>
    <row r="308" spans="1:6">
      <c r="A308" s="5"/>
      <c r="B308" s="4" t="s">
        <v>1085</v>
      </c>
      <c r="C308" s="64" t="s">
        <v>26</v>
      </c>
      <c r="D308" s="97">
        <v>1</v>
      </c>
      <c r="E308" s="54"/>
      <c r="F308" s="38">
        <f>+D308*E308</f>
        <v>0</v>
      </c>
    </row>
    <row r="309" spans="1:6">
      <c r="A309" s="5"/>
      <c r="B309" s="4"/>
      <c r="C309" s="64"/>
      <c r="D309" s="97"/>
      <c r="E309" s="54"/>
      <c r="F309" s="54"/>
    </row>
    <row r="310" spans="1:6">
      <c r="A310" s="5">
        <v>6</v>
      </c>
      <c r="B310" s="4" t="s">
        <v>1080</v>
      </c>
      <c r="C310" s="64"/>
      <c r="D310" s="97"/>
      <c r="E310" s="54"/>
      <c r="F310" s="54"/>
    </row>
    <row r="311" spans="1:6">
      <c r="A311" s="5"/>
      <c r="B311" s="4" t="s">
        <v>1086</v>
      </c>
      <c r="C311" s="64"/>
      <c r="D311" s="97"/>
      <c r="E311" s="54"/>
      <c r="F311" s="54"/>
    </row>
    <row r="312" spans="1:6">
      <c r="A312" s="5"/>
      <c r="B312" s="4" t="s">
        <v>866</v>
      </c>
      <c r="C312" s="64"/>
      <c r="D312" s="97"/>
      <c r="E312" s="54"/>
      <c r="F312" s="54"/>
    </row>
    <row r="313" spans="1:6">
      <c r="A313" s="5"/>
      <c r="B313" s="4" t="s">
        <v>867</v>
      </c>
      <c r="C313" s="64"/>
      <c r="D313" s="97"/>
      <c r="E313" s="54"/>
      <c r="F313" s="54"/>
    </row>
    <row r="314" spans="1:6">
      <c r="A314" s="5"/>
      <c r="B314" s="4" t="s">
        <v>868</v>
      </c>
      <c r="C314" s="64" t="s">
        <v>26</v>
      </c>
      <c r="D314" s="97">
        <v>1</v>
      </c>
      <c r="E314" s="54"/>
      <c r="F314" s="38">
        <f>+D314*E314</f>
        <v>0</v>
      </c>
    </row>
    <row r="316" spans="1:6">
      <c r="A316" s="101"/>
      <c r="B316" s="7" t="str">
        <f>B259</f>
        <v>Hlajenje prostora s krmilniki klimatov</v>
      </c>
      <c r="C316" s="139"/>
      <c r="D316" s="235"/>
      <c r="E316" s="117"/>
      <c r="F316" s="117"/>
    </row>
    <row r="317" spans="1:6">
      <c r="A317" s="101"/>
      <c r="B317" s="14" t="s">
        <v>15</v>
      </c>
      <c r="C317" s="140"/>
      <c r="D317" s="234"/>
      <c r="E317" s="118"/>
      <c r="F317" s="120">
        <f>SUM(F261:F314)</f>
        <v>0</v>
      </c>
    </row>
  </sheetData>
  <printOptions gridLines="1"/>
  <pageMargins left="0.98425196850393704" right="0.51181102362204722" top="0.74803149606299213" bottom="0.74803149606299213" header="0.31496062992125984" footer="0.31496062992125984"/>
  <pageSetup paperSize="9" scale="94" orientation="portrait" r:id="rId1"/>
  <headerFooter>
    <oddHeader>&amp;C&amp;8STROJNE INŠTALACIJE IN STROJNA OPREMA
&amp;F</oddHeader>
    <oddFooter xml:space="preserve">&amp;C&amp;8&amp;P/&amp;N  &amp;A </oddFooter>
  </headerFooter>
  <rowBreaks count="1" manualBreakCount="1">
    <brk id="55"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IO1076"/>
  <sheetViews>
    <sheetView view="pageBreakPreview" topLeftCell="A36" zoomScaleNormal="100" zoomScaleSheetLayoutView="100" workbookViewId="0">
      <selection activeCell="B74" sqref="B74"/>
    </sheetView>
  </sheetViews>
  <sheetFormatPr defaultColWidth="9.1796875" defaultRowHeight="10"/>
  <cols>
    <col min="1" max="1" width="4" style="3" customWidth="1"/>
    <col min="2" max="2" width="46.81640625" style="4" customWidth="1"/>
    <col min="3" max="3" width="6.1796875" style="64" customWidth="1"/>
    <col min="4" max="4" width="8.26953125" style="301" customWidth="1"/>
    <col min="5" max="5" width="12" style="54" bestFit="1" customWidth="1"/>
    <col min="6" max="6" width="10.54296875" style="134" bestFit="1" customWidth="1"/>
    <col min="7" max="7" width="12.7265625" style="38" bestFit="1" customWidth="1"/>
    <col min="8" max="16384" width="9.1796875" style="3"/>
  </cols>
  <sheetData>
    <row r="1" spans="1:7" s="67" customFormat="1" ht="13">
      <c r="A1" s="148"/>
      <c r="B1" s="149" t="str">
        <f>REKAPITULACIJA!B4</f>
        <v xml:space="preserve">PROJEKTANTSKI POPIS S PREDIZMERAMI </v>
      </c>
      <c r="C1" s="184"/>
      <c r="D1" s="411"/>
      <c r="E1" s="150"/>
      <c r="F1" s="151"/>
      <c r="G1" s="38"/>
    </row>
    <row r="2" spans="1:7" s="67" customFormat="1" ht="13">
      <c r="A2" s="152"/>
      <c r="B2" s="13"/>
      <c r="C2" s="137"/>
      <c r="D2" s="412"/>
      <c r="E2" s="66"/>
      <c r="F2" s="153"/>
      <c r="G2" s="38"/>
    </row>
    <row r="3" spans="1:7" s="67" customFormat="1" ht="13">
      <c r="A3" s="152"/>
      <c r="B3" s="13"/>
      <c r="C3" s="137"/>
      <c r="D3" s="412"/>
      <c r="E3" s="66"/>
      <c r="F3" s="153"/>
      <c r="G3" s="38"/>
    </row>
    <row r="4" spans="1:7" s="67" customFormat="1" ht="12.5">
      <c r="A4" s="152"/>
      <c r="B4" s="10" t="s">
        <v>55</v>
      </c>
      <c r="C4" s="137"/>
      <c r="D4" s="412"/>
      <c r="E4" s="66"/>
      <c r="F4" s="153"/>
      <c r="G4" s="38"/>
    </row>
    <row r="5" spans="1:7" s="67" customFormat="1" ht="13">
      <c r="A5" s="152"/>
      <c r="B5" s="13" t="str">
        <f>REKAPITULACIJA!C7</f>
        <v>OBČINA MARKOVCI</v>
      </c>
      <c r="C5" s="137"/>
      <c r="D5" s="412"/>
      <c r="E5" s="66"/>
      <c r="F5" s="153"/>
      <c r="G5" s="38"/>
    </row>
    <row r="6" spans="1:7" s="67" customFormat="1" ht="13">
      <c r="A6" s="152"/>
      <c r="B6" s="13" t="str">
        <f>REKAPITULACIJA!C8</f>
        <v>Markovci 43</v>
      </c>
      <c r="C6" s="137"/>
      <c r="D6" s="412"/>
      <c r="E6" s="66"/>
      <c r="F6" s="153"/>
      <c r="G6" s="38"/>
    </row>
    <row r="7" spans="1:7" s="67" customFormat="1" ht="13">
      <c r="A7" s="152"/>
      <c r="B7" s="13" t="str">
        <f>REKAPITULACIJA!C9</f>
        <v>2281 Markovci</v>
      </c>
      <c r="C7" s="137"/>
      <c r="D7" s="412"/>
      <c r="E7" s="66"/>
      <c r="F7" s="153"/>
      <c r="G7" s="38"/>
    </row>
    <row r="8" spans="1:7" s="67" customFormat="1" ht="13">
      <c r="A8" s="152"/>
      <c r="B8" s="11"/>
      <c r="C8" s="137"/>
      <c r="D8" s="412"/>
      <c r="E8" s="66"/>
      <c r="F8" s="153"/>
      <c r="G8" s="38"/>
    </row>
    <row r="9" spans="1:7" s="67" customFormat="1" ht="12.5">
      <c r="A9" s="152"/>
      <c r="B9" s="10" t="s">
        <v>10</v>
      </c>
      <c r="C9" s="137"/>
      <c r="D9" s="412"/>
      <c r="E9" s="66"/>
      <c r="F9" s="153"/>
      <c r="G9" s="38"/>
    </row>
    <row r="10" spans="1:7" s="67" customFormat="1" ht="13">
      <c r="A10" s="152"/>
      <c r="B10" s="13" t="str">
        <f>REKAPITULACIJA!C11</f>
        <v>OŠ Markovci, Markovci 33d</v>
      </c>
      <c r="C10" s="137"/>
      <c r="D10" s="412"/>
      <c r="E10" s="66"/>
      <c r="F10" s="153"/>
      <c r="G10" s="38"/>
    </row>
    <row r="11" spans="1:7" s="67" customFormat="1" ht="13">
      <c r="A11" s="152"/>
      <c r="B11" s="13" t="str">
        <f>REKAPITULACIJA!C12</f>
        <v>VGRADNJA KLIMATSKIH SISTEMOV</v>
      </c>
      <c r="C11" s="137"/>
      <c r="D11" s="412"/>
      <c r="E11" s="66"/>
      <c r="F11" s="153"/>
      <c r="G11" s="38"/>
    </row>
    <row r="12" spans="1:7" s="67" customFormat="1" ht="13">
      <c r="A12" s="152"/>
      <c r="B12" s="13"/>
      <c r="C12" s="137"/>
      <c r="D12" s="412"/>
      <c r="E12" s="66"/>
      <c r="F12" s="153"/>
      <c r="G12" s="38"/>
    </row>
    <row r="13" spans="1:7" s="67" customFormat="1" ht="12.5">
      <c r="A13" s="152"/>
      <c r="B13" s="10" t="s">
        <v>11</v>
      </c>
      <c r="C13" s="137"/>
      <c r="D13" s="412"/>
      <c r="E13" s="66"/>
      <c r="F13" s="153"/>
      <c r="G13" s="38"/>
    </row>
    <row r="14" spans="1:7" s="67" customFormat="1" ht="13">
      <c r="A14" s="152"/>
      <c r="B14" s="11" t="str">
        <f>REKAPITULACIJA!C14</f>
        <v>NAČRT S PODROČJA STROJNIŠTVA</v>
      </c>
      <c r="C14" s="137"/>
      <c r="D14" s="412"/>
      <c r="E14" s="66"/>
      <c r="F14" s="153"/>
      <c r="G14" s="38"/>
    </row>
    <row r="15" spans="1:7" s="67" customFormat="1" ht="12.5">
      <c r="A15" s="152"/>
      <c r="B15" s="10"/>
      <c r="C15" s="137"/>
      <c r="D15" s="412"/>
      <c r="E15" s="66"/>
      <c r="F15" s="153"/>
      <c r="G15" s="38"/>
    </row>
    <row r="16" spans="1:7" s="67" customFormat="1" ht="12.5">
      <c r="A16" s="152"/>
      <c r="B16" s="10" t="s">
        <v>12</v>
      </c>
      <c r="C16" s="137"/>
      <c r="D16" s="412"/>
      <c r="E16" s="66"/>
      <c r="F16" s="153"/>
      <c r="G16" s="38"/>
    </row>
    <row r="17" spans="1:7" s="67" customFormat="1" ht="13">
      <c r="A17" s="152"/>
      <c r="B17" s="11" t="s">
        <v>23</v>
      </c>
      <c r="C17" s="137"/>
      <c r="D17" s="412"/>
      <c r="E17" s="66"/>
      <c r="F17" s="153"/>
      <c r="G17" s="38"/>
    </row>
    <row r="18" spans="1:7" s="67" customFormat="1" ht="13">
      <c r="A18" s="152"/>
      <c r="B18" s="11"/>
      <c r="C18" s="137"/>
      <c r="D18" s="412"/>
      <c r="E18" s="66"/>
      <c r="F18" s="153"/>
      <c r="G18" s="38"/>
    </row>
    <row r="19" spans="1:7" s="67" customFormat="1" ht="12.5">
      <c r="A19" s="152"/>
      <c r="B19" s="10" t="s">
        <v>41</v>
      </c>
      <c r="C19" s="137"/>
      <c r="D19" s="412"/>
      <c r="E19" s="66"/>
      <c r="F19" s="153"/>
      <c r="G19" s="56"/>
    </row>
    <row r="20" spans="1:7" s="67" customFormat="1" ht="13">
      <c r="A20" s="152"/>
      <c r="B20" s="126" t="s">
        <v>375</v>
      </c>
      <c r="C20" s="137"/>
      <c r="D20" s="412"/>
      <c r="E20" s="66"/>
      <c r="F20" s="153"/>
      <c r="G20" s="56"/>
    </row>
    <row r="21" spans="1:7" s="67" customFormat="1" ht="12.5">
      <c r="A21" s="152"/>
      <c r="B21" s="10"/>
      <c r="C21" s="137"/>
      <c r="D21" s="412"/>
      <c r="E21" s="66"/>
      <c r="F21" s="153"/>
      <c r="G21" s="56"/>
    </row>
    <row r="22" spans="1:7" s="67" customFormat="1" ht="12.5">
      <c r="A22" s="152"/>
      <c r="B22" s="10" t="s">
        <v>280</v>
      </c>
      <c r="C22" s="137"/>
      <c r="D22" s="412"/>
      <c r="E22" s="66"/>
      <c r="F22" s="153"/>
      <c r="G22" s="56"/>
    </row>
    <row r="23" spans="1:7" s="67" customFormat="1" ht="13">
      <c r="A23" s="152"/>
      <c r="B23" s="126" t="s">
        <v>375</v>
      </c>
      <c r="C23" s="137"/>
      <c r="D23" s="412"/>
      <c r="E23" s="66"/>
      <c r="F23" s="153"/>
      <c r="G23" s="56"/>
    </row>
    <row r="24" spans="1:7" s="67" customFormat="1" ht="13">
      <c r="A24" s="152"/>
      <c r="B24" s="11"/>
      <c r="C24" s="137"/>
      <c r="D24" s="412"/>
      <c r="E24" s="66"/>
      <c r="F24" s="153"/>
      <c r="G24" s="56"/>
    </row>
    <row r="25" spans="1:7" s="67" customFormat="1" ht="12.5">
      <c r="A25" s="152"/>
      <c r="B25" s="10"/>
      <c r="C25" s="137"/>
      <c r="D25" s="412"/>
      <c r="E25" s="66"/>
      <c r="F25" s="153"/>
      <c r="G25" s="56"/>
    </row>
    <row r="26" spans="1:7" s="4" customFormat="1" ht="10.5">
      <c r="A26" s="154"/>
      <c r="B26" s="32"/>
      <c r="C26" s="64"/>
      <c r="D26" s="301"/>
      <c r="E26" s="38"/>
      <c r="F26" s="155"/>
      <c r="G26" s="56"/>
    </row>
    <row r="27" spans="1:7" s="4" customFormat="1" ht="13">
      <c r="A27" s="156" t="s">
        <v>230</v>
      </c>
      <c r="B27" s="11" t="s">
        <v>696</v>
      </c>
      <c r="C27" s="137"/>
      <c r="D27" s="412"/>
      <c r="E27" s="66"/>
      <c r="F27" s="153"/>
      <c r="G27" s="56"/>
    </row>
    <row r="28" spans="1:7" s="4" customFormat="1" ht="13">
      <c r="A28" s="156"/>
      <c r="B28" s="11"/>
      <c r="C28" s="137"/>
      <c r="D28" s="412"/>
      <c r="E28" s="66"/>
      <c r="F28" s="153"/>
      <c r="G28" s="56"/>
    </row>
    <row r="29" spans="1:7" s="4" customFormat="1" ht="13">
      <c r="A29" s="156"/>
      <c r="B29" s="11" t="s">
        <v>1044</v>
      </c>
      <c r="C29" s="137"/>
      <c r="D29" s="412"/>
      <c r="E29" s="66"/>
      <c r="F29" s="153"/>
      <c r="G29" s="56"/>
    </row>
    <row r="30" spans="1:7" s="4" customFormat="1" ht="12.5">
      <c r="A30" s="157" t="s">
        <v>0</v>
      </c>
      <c r="B30" s="10" t="s">
        <v>99</v>
      </c>
      <c r="C30" s="137"/>
      <c r="D30" s="412" t="s">
        <v>14</v>
      </c>
      <c r="E30" s="66"/>
      <c r="F30" s="153">
        <f>F784</f>
        <v>0</v>
      </c>
      <c r="G30" s="56"/>
    </row>
    <row r="31" spans="1:7" s="4" customFormat="1" ht="12.5">
      <c r="A31" s="157" t="s">
        <v>1</v>
      </c>
      <c r="B31" s="10" t="s">
        <v>100</v>
      </c>
      <c r="C31" s="137"/>
      <c r="D31" s="412" t="s">
        <v>14</v>
      </c>
      <c r="E31" s="66"/>
      <c r="F31" s="153">
        <f>F894</f>
        <v>0</v>
      </c>
      <c r="G31" s="56"/>
    </row>
    <row r="32" spans="1:7" s="4" customFormat="1" ht="25">
      <c r="A32" s="157" t="s">
        <v>2</v>
      </c>
      <c r="B32" s="10" t="str">
        <f>B900</f>
        <v>OSTALA POTREBNA DELA PRI IZVEDBI VGRADNJE KLIMATSKIH SISTEMOV</v>
      </c>
      <c r="C32" s="137"/>
      <c r="D32" s="412" t="s">
        <v>14</v>
      </c>
      <c r="E32" s="66"/>
      <c r="F32" s="153">
        <f>F989</f>
        <v>0</v>
      </c>
      <c r="G32" s="56"/>
    </row>
    <row r="33" spans="1:7" s="4" customFormat="1" ht="12.5">
      <c r="A33" s="157" t="s">
        <v>44</v>
      </c>
      <c r="B33" s="10" t="str">
        <f>B993</f>
        <v>AVTOMATIKA ZA VODENJE KLIMATSKIH SISTEMOV</v>
      </c>
      <c r="C33" s="137"/>
      <c r="D33" s="412" t="s">
        <v>14</v>
      </c>
      <c r="E33" s="66"/>
      <c r="F33" s="153">
        <f>F1076</f>
        <v>0</v>
      </c>
      <c r="G33" s="56"/>
    </row>
    <row r="34" spans="1:7" s="4" customFormat="1" ht="12.5">
      <c r="A34" s="157"/>
      <c r="B34" s="10"/>
      <c r="C34" s="137"/>
      <c r="D34" s="412"/>
      <c r="E34" s="66"/>
      <c r="F34" s="158"/>
      <c r="G34" s="56"/>
    </row>
    <row r="35" spans="1:7" s="4" customFormat="1" ht="13">
      <c r="A35" s="159"/>
      <c r="B35" s="135" t="s">
        <v>4</v>
      </c>
      <c r="C35" s="184"/>
      <c r="D35" s="413" t="s">
        <v>14</v>
      </c>
      <c r="E35" s="136"/>
      <c r="F35" s="160">
        <f>SUM(F30:F33)</f>
        <v>0</v>
      </c>
      <c r="G35" s="56"/>
    </row>
    <row r="36" spans="1:7" s="4" customFormat="1" ht="12.5">
      <c r="A36" s="152"/>
      <c r="B36" s="10"/>
      <c r="C36" s="137"/>
      <c r="D36" s="412"/>
      <c r="E36" s="66"/>
      <c r="F36" s="153"/>
      <c r="G36" s="56"/>
    </row>
    <row r="37" spans="1:7" s="4" customFormat="1" ht="13">
      <c r="A37" s="156"/>
      <c r="B37" s="11" t="s">
        <v>1045</v>
      </c>
      <c r="C37" s="137"/>
      <c r="D37" s="412"/>
      <c r="E37" s="66"/>
      <c r="F37" s="153"/>
      <c r="G37" s="56"/>
    </row>
    <row r="38" spans="1:7" s="4" customFormat="1" ht="12.5">
      <c r="A38" s="157" t="s">
        <v>0</v>
      </c>
      <c r="B38" s="10" t="s">
        <v>99</v>
      </c>
      <c r="C38" s="137"/>
      <c r="D38" s="412" t="s">
        <v>14</v>
      </c>
      <c r="E38" s="66"/>
      <c r="F38" s="153">
        <f>F788</f>
        <v>0</v>
      </c>
      <c r="G38" s="56"/>
    </row>
    <row r="39" spans="1:7" s="4" customFormat="1" ht="12.5">
      <c r="A39" s="157" t="s">
        <v>1</v>
      </c>
      <c r="B39" s="10" t="s">
        <v>100</v>
      </c>
      <c r="C39" s="137"/>
      <c r="D39" s="412" t="s">
        <v>14</v>
      </c>
      <c r="E39" s="66"/>
      <c r="F39" s="153">
        <f>F894</f>
        <v>0</v>
      </c>
      <c r="G39" s="56"/>
    </row>
    <row r="40" spans="1:7" s="4" customFormat="1" ht="25">
      <c r="A40" s="157" t="s">
        <v>2</v>
      </c>
      <c r="B40" s="10" t="str">
        <f>B900</f>
        <v>OSTALA POTREBNA DELA PRI IZVEDBI VGRADNJE KLIMATSKIH SISTEMOV</v>
      </c>
      <c r="C40" s="137"/>
      <c r="D40" s="412" t="s">
        <v>14</v>
      </c>
      <c r="E40" s="66"/>
      <c r="F40" s="153">
        <f>F989</f>
        <v>0</v>
      </c>
      <c r="G40" s="56"/>
    </row>
    <row r="41" spans="1:7" s="4" customFormat="1" ht="12.5">
      <c r="A41" s="157" t="s">
        <v>44</v>
      </c>
      <c r="B41" s="10" t="str">
        <f>B993</f>
        <v>AVTOMATIKA ZA VODENJE KLIMATSKIH SISTEMOV</v>
      </c>
      <c r="C41" s="137"/>
      <c r="D41" s="412" t="s">
        <v>14</v>
      </c>
      <c r="E41" s="66"/>
      <c r="F41" s="153">
        <f>F1076</f>
        <v>0</v>
      </c>
      <c r="G41" s="56"/>
    </row>
    <row r="42" spans="1:7" s="4" customFormat="1" ht="12.5">
      <c r="A42" s="157"/>
      <c r="B42" s="10"/>
      <c r="C42" s="137"/>
      <c r="D42" s="412"/>
      <c r="E42" s="66"/>
      <c r="F42" s="158"/>
      <c r="G42" s="56"/>
    </row>
    <row r="43" spans="1:7" s="4" customFormat="1" ht="13">
      <c r="A43" s="159"/>
      <c r="B43" s="135" t="s">
        <v>4</v>
      </c>
      <c r="C43" s="184"/>
      <c r="D43" s="413" t="s">
        <v>14</v>
      </c>
      <c r="E43" s="136"/>
      <c r="F43" s="160">
        <f>SUM(F38:F42)</f>
        <v>0</v>
      </c>
      <c r="G43" s="56"/>
    </row>
    <row r="44" spans="1:7" s="9" customFormat="1" ht="12.5">
      <c r="A44" s="157"/>
      <c r="B44" s="10"/>
      <c r="C44" s="137"/>
      <c r="D44" s="412"/>
      <c r="E44" s="66"/>
      <c r="F44" s="153"/>
      <c r="G44" s="38"/>
    </row>
    <row r="45" spans="1:7" s="9" customFormat="1" ht="12.5">
      <c r="A45" s="157"/>
      <c r="B45" s="1" t="s">
        <v>773</v>
      </c>
      <c r="C45" s="137"/>
      <c r="D45" s="412"/>
      <c r="E45" s="66"/>
      <c r="F45" s="153"/>
      <c r="G45" s="38"/>
    </row>
    <row r="46" spans="1:7" s="9" customFormat="1" ht="20">
      <c r="A46" s="157"/>
      <c r="B46" s="1" t="s">
        <v>1153</v>
      </c>
      <c r="C46" s="137"/>
      <c r="D46" s="412"/>
      <c r="E46" s="66"/>
      <c r="F46" s="153"/>
      <c r="G46" s="38"/>
    </row>
    <row r="47" spans="1:7" s="9" customFormat="1" ht="10.5">
      <c r="A47" s="154"/>
      <c r="B47" s="1"/>
      <c r="C47" s="64"/>
      <c r="D47" s="301"/>
      <c r="E47" s="38"/>
      <c r="F47" s="161"/>
      <c r="G47" s="38"/>
    </row>
    <row r="48" spans="1:7" s="9" customFormat="1" ht="10.5">
      <c r="A48" s="154"/>
      <c r="B48" s="1"/>
      <c r="C48" s="64"/>
      <c r="D48" s="301"/>
      <c r="E48" s="38"/>
      <c r="F48" s="161"/>
      <c r="G48" s="38"/>
    </row>
    <row r="49" spans="1:9" s="4" customFormat="1">
      <c r="A49" s="154"/>
      <c r="B49" s="1"/>
      <c r="C49" s="64"/>
      <c r="D49" s="301"/>
      <c r="E49" s="38"/>
      <c r="F49" s="155"/>
      <c r="G49" s="38"/>
    </row>
    <row r="50" spans="1:9" s="4" customFormat="1">
      <c r="A50" s="154"/>
      <c r="B50" s="1"/>
      <c r="C50" s="64"/>
      <c r="D50" s="301"/>
      <c r="E50" s="38"/>
      <c r="F50" s="155"/>
      <c r="G50" s="38"/>
    </row>
    <row r="51" spans="1:9" s="4" customFormat="1">
      <c r="A51" s="154"/>
      <c r="B51" s="1"/>
      <c r="C51" s="64"/>
      <c r="D51" s="301"/>
      <c r="E51" s="38"/>
      <c r="F51" s="155"/>
      <c r="G51" s="38"/>
    </row>
    <row r="52" spans="1:9" s="4" customFormat="1">
      <c r="A52" s="154"/>
      <c r="B52" s="1"/>
      <c r="C52" s="64"/>
      <c r="D52" s="301"/>
      <c r="E52" s="38"/>
      <c r="F52" s="155"/>
      <c r="G52" s="38"/>
    </row>
    <row r="53" spans="1:9" s="4" customFormat="1">
      <c r="A53" s="154"/>
      <c r="B53" s="1"/>
      <c r="C53" s="64"/>
      <c r="D53" s="301"/>
      <c r="E53" s="38"/>
      <c r="F53" s="155"/>
      <c r="G53" s="38"/>
    </row>
    <row r="54" spans="1:9" s="4" customFormat="1">
      <c r="A54" s="154"/>
      <c r="B54" s="1"/>
      <c r="C54" s="64"/>
      <c r="D54" s="301"/>
      <c r="E54" s="38"/>
      <c r="F54" s="155"/>
      <c r="G54" s="38"/>
    </row>
    <row r="55" spans="1:9" s="4" customFormat="1">
      <c r="A55" s="154"/>
      <c r="B55" s="1"/>
      <c r="C55" s="64"/>
      <c r="D55" s="301"/>
      <c r="E55" s="38"/>
      <c r="F55" s="155"/>
      <c r="G55" s="38"/>
    </row>
    <row r="56" spans="1:9" s="9" customFormat="1" ht="10.5">
      <c r="A56" s="154"/>
      <c r="B56" s="2" t="s">
        <v>96</v>
      </c>
      <c r="C56" s="64"/>
      <c r="D56" s="301"/>
      <c r="E56" s="38"/>
      <c r="F56" s="161"/>
      <c r="G56" s="38"/>
    </row>
    <row r="57" spans="1:9" s="9" customFormat="1" ht="10.5">
      <c r="A57" s="154"/>
      <c r="B57" s="4" t="str">
        <f>REKAPITULACIJA!B54</f>
        <v>Ptuj, oktober 2023</v>
      </c>
      <c r="C57" s="64"/>
      <c r="D57" s="301"/>
      <c r="E57" s="38"/>
      <c r="F57" s="161"/>
      <c r="G57" s="38"/>
    </row>
    <row r="58" spans="1:9" s="9" customFormat="1" ht="10.5">
      <c r="A58" s="154"/>
      <c r="C58" s="64"/>
      <c r="D58" s="301"/>
      <c r="E58" s="38"/>
      <c r="F58" s="161"/>
      <c r="G58" s="38"/>
    </row>
    <row r="59" spans="1:9" s="4" customFormat="1" ht="10.5">
      <c r="A59" s="154"/>
      <c r="B59" s="6" t="s">
        <v>9</v>
      </c>
      <c r="C59" s="64"/>
      <c r="D59" s="301"/>
      <c r="E59" s="164"/>
      <c r="F59" s="155"/>
      <c r="G59" s="77"/>
      <c r="H59" s="1"/>
      <c r="I59" s="2"/>
    </row>
    <row r="60" spans="1:9">
      <c r="A60" s="163"/>
      <c r="F60" s="155"/>
      <c r="G60" s="77"/>
      <c r="H60" s="1"/>
      <c r="I60" s="2"/>
    </row>
    <row r="61" spans="1:9" s="4" customFormat="1">
      <c r="A61" s="154"/>
      <c r="B61" s="19" t="s">
        <v>20</v>
      </c>
      <c r="C61" s="64"/>
      <c r="D61" s="301"/>
      <c r="E61" s="164"/>
      <c r="F61" s="155"/>
      <c r="G61" s="77"/>
      <c r="H61" s="1"/>
      <c r="I61" s="2"/>
    </row>
    <row r="62" spans="1:9" s="4" customFormat="1">
      <c r="A62" s="154"/>
      <c r="B62" s="19"/>
      <c r="C62" s="64"/>
      <c r="D62" s="301"/>
      <c r="E62" s="164"/>
      <c r="F62" s="155"/>
      <c r="G62" s="77"/>
      <c r="H62" s="1"/>
      <c r="I62" s="2"/>
    </row>
    <row r="63" spans="1:9" s="9" customFormat="1" ht="10.5">
      <c r="A63" s="146" t="s">
        <v>17</v>
      </c>
      <c r="B63" s="146" t="s">
        <v>63</v>
      </c>
      <c r="C63" s="146" t="s">
        <v>18</v>
      </c>
      <c r="D63" s="414" t="s">
        <v>22</v>
      </c>
      <c r="E63" s="147" t="s">
        <v>19</v>
      </c>
      <c r="F63" s="147" t="s">
        <v>366</v>
      </c>
      <c r="G63" s="77"/>
      <c r="H63" s="1"/>
      <c r="I63" s="2"/>
    </row>
    <row r="64" spans="1:9" s="9" customFormat="1" ht="10.5">
      <c r="A64" s="165"/>
      <c r="C64" s="63"/>
      <c r="D64" s="415"/>
      <c r="E64" s="167"/>
      <c r="F64" s="168"/>
      <c r="G64" s="77"/>
      <c r="H64" s="1"/>
      <c r="I64" s="2"/>
    </row>
    <row r="65" spans="1:9" s="4" customFormat="1">
      <c r="A65" s="154"/>
      <c r="B65" s="51" t="s">
        <v>21</v>
      </c>
      <c r="C65" s="64"/>
      <c r="D65" s="301"/>
      <c r="E65" s="40"/>
      <c r="F65" s="162"/>
      <c r="G65" s="77"/>
      <c r="H65" s="1"/>
      <c r="I65" s="2"/>
    </row>
    <row r="66" spans="1:9" s="4" customFormat="1" ht="10.5">
      <c r="A66" s="154"/>
      <c r="B66" s="438" t="s">
        <v>99</v>
      </c>
      <c r="C66" s="439"/>
      <c r="D66" s="440"/>
      <c r="E66" s="441"/>
      <c r="F66" s="442"/>
      <c r="G66" s="77"/>
      <c r="H66" s="1"/>
      <c r="I66" s="2"/>
    </row>
    <row r="67" spans="1:9" s="4" customFormat="1" ht="10.5">
      <c r="A67" s="154"/>
      <c r="B67" s="32"/>
      <c r="C67" s="64"/>
      <c r="D67" s="301"/>
      <c r="E67" s="40"/>
      <c r="F67" s="162"/>
      <c r="G67" s="77"/>
      <c r="H67" s="1"/>
      <c r="I67" s="2"/>
    </row>
    <row r="68" spans="1:9" s="4" customFormat="1" ht="12.5">
      <c r="A68" s="252">
        <v>1</v>
      </c>
      <c r="B68" s="92" t="s">
        <v>813</v>
      </c>
      <c r="C68" s="29"/>
      <c r="D68" s="416"/>
      <c r="E68" s="38"/>
      <c r="F68" s="155"/>
      <c r="G68" s="77"/>
      <c r="H68" s="1"/>
      <c r="I68" s="2"/>
    </row>
    <row r="69" spans="1:9" s="4" customFormat="1" ht="165.5" customHeight="1">
      <c r="A69" s="252"/>
      <c r="B69" s="272" t="s">
        <v>765</v>
      </c>
      <c r="C69" s="29"/>
      <c r="D69" s="416"/>
      <c r="E69" s="38"/>
      <c r="F69" s="155"/>
      <c r="G69" s="77"/>
      <c r="H69" s="1"/>
      <c r="I69" s="2"/>
    </row>
    <row r="70" spans="1:9" s="4" customFormat="1" ht="106" customHeight="1">
      <c r="A70" s="252"/>
      <c r="B70" s="273" t="s">
        <v>761</v>
      </c>
      <c r="C70" s="29"/>
      <c r="D70" s="416"/>
      <c r="E70" s="38"/>
      <c r="F70" s="155"/>
      <c r="G70" s="77"/>
      <c r="H70" s="1"/>
      <c r="I70" s="2"/>
    </row>
    <row r="71" spans="1:9" s="4" customFormat="1" ht="12.5">
      <c r="A71" s="252"/>
      <c r="B71" s="274" t="s">
        <v>762</v>
      </c>
      <c r="C71" s="29"/>
      <c r="D71" s="416"/>
      <c r="E71" s="38"/>
      <c r="F71" s="155"/>
      <c r="G71" s="77"/>
      <c r="H71" s="1"/>
      <c r="I71" s="2"/>
    </row>
    <row r="72" spans="1:9" s="4" customFormat="1" ht="30.5">
      <c r="A72" s="252"/>
      <c r="B72" s="272" t="s">
        <v>763</v>
      </c>
      <c r="C72" s="29"/>
      <c r="D72" s="416"/>
      <c r="E72" s="38"/>
      <c r="F72" s="155"/>
      <c r="G72" s="77"/>
      <c r="H72" s="1"/>
      <c r="I72" s="2"/>
    </row>
    <row r="73" spans="1:9" s="4" customFormat="1" ht="55.5" customHeight="1">
      <c r="A73" s="252"/>
      <c r="B73" s="275" t="s">
        <v>764</v>
      </c>
      <c r="C73" s="29"/>
      <c r="D73" s="416"/>
      <c r="E73" s="38"/>
      <c r="F73" s="155"/>
      <c r="G73" s="77"/>
      <c r="H73" s="1"/>
      <c r="I73" s="2"/>
    </row>
    <row r="74" spans="1:9" s="4" customFormat="1" ht="217.5" customHeight="1">
      <c r="A74" s="376"/>
      <c r="B74" s="272" t="s">
        <v>806</v>
      </c>
      <c r="C74" s="29"/>
      <c r="D74" s="416"/>
      <c r="E74" s="38"/>
      <c r="F74" s="155"/>
      <c r="G74" s="77"/>
      <c r="H74" s="1"/>
      <c r="I74" s="2"/>
    </row>
    <row r="75" spans="1:9" s="4" customFormat="1" ht="87.5" customHeight="1">
      <c r="A75" s="252"/>
      <c r="B75" s="272" t="s">
        <v>821</v>
      </c>
      <c r="C75" s="29"/>
      <c r="D75" s="416"/>
      <c r="E75" s="38"/>
      <c r="F75" s="155"/>
      <c r="G75" s="77"/>
      <c r="H75" s="1"/>
      <c r="I75" s="2"/>
    </row>
    <row r="76" spans="1:9" s="4" customFormat="1" ht="129" customHeight="1">
      <c r="A76" s="252"/>
      <c r="B76" s="276" t="s">
        <v>820</v>
      </c>
      <c r="C76" s="29"/>
      <c r="D76" s="416"/>
      <c r="E76" s="38"/>
      <c r="F76" s="155"/>
      <c r="G76" s="77"/>
      <c r="H76" s="1"/>
      <c r="I76" s="2"/>
    </row>
    <row r="77" spans="1:9" s="4" customFormat="1" ht="97" customHeight="1">
      <c r="A77" s="252"/>
      <c r="B77" s="276" t="s">
        <v>776</v>
      </c>
      <c r="C77" s="29"/>
      <c r="D77" s="416"/>
      <c r="E77" s="38"/>
      <c r="F77" s="155"/>
      <c r="G77" s="77"/>
      <c r="H77" s="1"/>
      <c r="I77" s="2"/>
    </row>
    <row r="78" spans="1:9" s="4" customFormat="1" ht="12.5">
      <c r="A78" s="252"/>
      <c r="B78" s="276" t="s">
        <v>766</v>
      </c>
      <c r="C78" s="29"/>
      <c r="D78" s="416"/>
      <c r="E78" s="38"/>
      <c r="F78" s="155"/>
      <c r="G78" s="77"/>
      <c r="H78" s="1"/>
      <c r="I78" s="2"/>
    </row>
    <row r="79" spans="1:9" s="4" customFormat="1" ht="60.5">
      <c r="A79" s="252"/>
      <c r="B79" s="275" t="s">
        <v>777</v>
      </c>
      <c r="C79" s="29"/>
      <c r="D79" s="416"/>
      <c r="E79" s="38"/>
      <c r="F79" s="155"/>
      <c r="G79" s="77"/>
      <c r="H79" s="1"/>
      <c r="I79" s="2"/>
    </row>
    <row r="80" spans="1:9" s="4" customFormat="1" ht="20.5">
      <c r="A80" s="252"/>
      <c r="B80" s="276" t="s">
        <v>807</v>
      </c>
      <c r="C80" s="29"/>
      <c r="D80" s="416"/>
      <c r="E80" s="38"/>
      <c r="F80" s="155"/>
      <c r="G80" s="77"/>
      <c r="H80" s="1"/>
      <c r="I80" s="2"/>
    </row>
    <row r="81" spans="1:9" s="4" customFormat="1" ht="89.5" customHeight="1">
      <c r="A81" s="252"/>
      <c r="B81" s="272" t="s">
        <v>822</v>
      </c>
      <c r="C81" s="29"/>
      <c r="D81" s="416"/>
      <c r="E81" s="38"/>
      <c r="F81" s="155"/>
      <c r="G81" s="77"/>
      <c r="H81" s="1"/>
      <c r="I81" s="2"/>
    </row>
    <row r="82" spans="1:9" s="4" customFormat="1" ht="20.5">
      <c r="A82" s="252"/>
      <c r="B82" s="276" t="s">
        <v>778</v>
      </c>
      <c r="C82" s="29"/>
      <c r="D82" s="416"/>
      <c r="E82" s="38"/>
      <c r="F82" s="155"/>
      <c r="G82" s="77"/>
      <c r="H82" s="1"/>
      <c r="I82" s="2"/>
    </row>
    <row r="83" spans="1:9" s="4" customFormat="1" ht="45.5" customHeight="1">
      <c r="A83" s="252"/>
      <c r="B83" s="276" t="s">
        <v>808</v>
      </c>
      <c r="C83" s="29"/>
      <c r="D83" s="416"/>
      <c r="E83" s="38"/>
      <c r="F83" s="155"/>
      <c r="G83" s="77"/>
      <c r="H83" s="1"/>
      <c r="I83" s="2"/>
    </row>
    <row r="84" spans="1:9" s="4" customFormat="1" ht="44.5" customHeight="1">
      <c r="A84" s="252"/>
      <c r="B84" s="272" t="s">
        <v>779</v>
      </c>
      <c r="C84" s="29"/>
      <c r="D84" s="416"/>
      <c r="E84" s="38"/>
      <c r="F84" s="155"/>
      <c r="G84" s="77"/>
      <c r="H84" s="1"/>
      <c r="I84" s="2"/>
    </row>
    <row r="85" spans="1:9" s="4" customFormat="1" ht="60.5">
      <c r="A85" s="252"/>
      <c r="B85" s="275" t="s">
        <v>781</v>
      </c>
      <c r="C85" s="29"/>
      <c r="D85" s="416"/>
      <c r="E85" s="38"/>
      <c r="F85" s="155"/>
      <c r="G85" s="77"/>
      <c r="H85" s="1"/>
      <c r="I85" s="2"/>
    </row>
    <row r="86" spans="1:9" s="4" customFormat="1" ht="25" customHeight="1">
      <c r="A86" s="252"/>
      <c r="B86" s="383" t="s">
        <v>1040</v>
      </c>
      <c r="C86" s="29"/>
      <c r="D86" s="416"/>
      <c r="E86" s="38"/>
      <c r="F86" s="155"/>
      <c r="G86" s="77"/>
      <c r="H86" s="1"/>
      <c r="I86" s="2"/>
    </row>
    <row r="87" spans="1:9" s="4" customFormat="1" ht="246" customHeight="1">
      <c r="A87" s="252"/>
      <c r="B87" s="272" t="s">
        <v>1167</v>
      </c>
      <c r="C87" s="29"/>
      <c r="D87" s="416"/>
      <c r="E87" s="38"/>
      <c r="F87" s="155"/>
      <c r="G87" s="77"/>
      <c r="H87" s="1"/>
      <c r="I87" s="2"/>
    </row>
    <row r="88" spans="1:9" s="4" customFormat="1" ht="48.5" customHeight="1">
      <c r="A88" s="252"/>
      <c r="B88" s="275" t="s">
        <v>767</v>
      </c>
      <c r="C88" s="29"/>
      <c r="D88" s="416"/>
      <c r="E88" s="38"/>
      <c r="F88" s="155"/>
      <c r="G88" s="77"/>
      <c r="H88" s="1"/>
      <c r="I88" s="2"/>
    </row>
    <row r="89" spans="1:9" s="4" customFormat="1">
      <c r="A89" s="170"/>
      <c r="B89" s="384" t="s">
        <v>286</v>
      </c>
      <c r="C89" s="178"/>
      <c r="D89" s="417"/>
      <c r="E89" s="127"/>
      <c r="F89" s="177"/>
      <c r="G89" s="269"/>
      <c r="H89" s="54"/>
      <c r="I89" s="38"/>
    </row>
    <row r="90" spans="1:9" s="4" customFormat="1">
      <c r="A90" s="170"/>
      <c r="B90" s="127" t="s">
        <v>287</v>
      </c>
      <c r="C90" s="178"/>
      <c r="D90" s="417"/>
      <c r="E90" s="127"/>
      <c r="F90" s="177"/>
      <c r="G90" s="269"/>
      <c r="H90" s="54"/>
      <c r="I90" s="38"/>
    </row>
    <row r="91" spans="1:9" s="4" customFormat="1" ht="20">
      <c r="A91" s="170"/>
      <c r="B91" s="127" t="s">
        <v>814</v>
      </c>
      <c r="C91" s="178"/>
      <c r="D91" s="417"/>
      <c r="E91" s="127"/>
      <c r="F91" s="177"/>
      <c r="G91" s="268"/>
      <c r="H91" s="54"/>
      <c r="I91" s="38"/>
    </row>
    <row r="92" spans="1:9" s="4" customFormat="1">
      <c r="A92" s="170"/>
      <c r="B92" s="127" t="s">
        <v>288</v>
      </c>
      <c r="C92" s="178"/>
      <c r="D92" s="417"/>
      <c r="E92" s="127"/>
      <c r="F92" s="177"/>
      <c r="G92" s="269"/>
      <c r="H92" s="54"/>
      <c r="I92" s="38"/>
    </row>
    <row r="93" spans="1:9" s="4" customFormat="1">
      <c r="A93" s="170"/>
      <c r="B93" s="127" t="s">
        <v>289</v>
      </c>
      <c r="C93" s="178"/>
      <c r="D93" s="417"/>
      <c r="E93" s="127"/>
      <c r="F93" s="177"/>
      <c r="G93" s="269"/>
      <c r="H93" s="54"/>
      <c r="I93" s="38"/>
    </row>
    <row r="94" spans="1:9" s="4" customFormat="1">
      <c r="A94" s="170"/>
      <c r="B94" s="127" t="s">
        <v>290</v>
      </c>
      <c r="C94" s="178"/>
      <c r="D94" s="417"/>
      <c r="E94" s="127"/>
      <c r="F94" s="177"/>
      <c r="G94" s="267"/>
      <c r="H94" s="54"/>
      <c r="I94" s="38"/>
    </row>
    <row r="95" spans="1:9" s="4" customFormat="1" ht="120.5">
      <c r="A95" s="252"/>
      <c r="B95" s="272" t="s">
        <v>823</v>
      </c>
      <c r="C95" s="29"/>
      <c r="D95" s="416"/>
      <c r="E95" s="38"/>
      <c r="F95" s="155"/>
      <c r="G95" s="77"/>
      <c r="H95" s="1"/>
      <c r="I95" s="2"/>
    </row>
    <row r="96" spans="1:9" s="4" customFormat="1" ht="12.5">
      <c r="A96" s="252"/>
      <c r="B96" s="272" t="s">
        <v>768</v>
      </c>
      <c r="C96" s="29"/>
      <c r="D96" s="416"/>
      <c r="E96" s="38"/>
      <c r="F96" s="155"/>
      <c r="G96" s="77"/>
      <c r="H96" s="1"/>
      <c r="I96" s="2"/>
    </row>
    <row r="97" spans="1:9" s="4" customFormat="1" ht="12.5">
      <c r="A97" s="252"/>
      <c r="B97" s="277" t="s">
        <v>769</v>
      </c>
      <c r="C97" s="29"/>
      <c r="D97" s="416"/>
      <c r="E97" s="38"/>
      <c r="F97" s="155"/>
      <c r="G97" s="77"/>
      <c r="H97" s="1"/>
      <c r="I97" s="2"/>
    </row>
    <row r="98" spans="1:9" s="4" customFormat="1" ht="12.5">
      <c r="A98" s="252"/>
      <c r="B98" s="277" t="s">
        <v>770</v>
      </c>
      <c r="C98" s="29"/>
      <c r="D98" s="416"/>
      <c r="E98" s="38"/>
      <c r="F98" s="155"/>
      <c r="G98" s="77"/>
      <c r="H98" s="1"/>
      <c r="I98" s="2"/>
    </row>
    <row r="99" spans="1:9" s="4" customFormat="1" ht="12.5">
      <c r="A99" s="252"/>
      <c r="B99" s="277" t="s">
        <v>771</v>
      </c>
      <c r="C99" s="29"/>
      <c r="D99" s="416"/>
      <c r="E99" s="38"/>
      <c r="F99" s="155"/>
      <c r="G99" s="77"/>
      <c r="H99" s="1"/>
      <c r="I99" s="2"/>
    </row>
    <row r="100" spans="1:9" s="4" customFormat="1" ht="12.5">
      <c r="A100" s="252"/>
      <c r="B100" s="277" t="s">
        <v>772</v>
      </c>
      <c r="C100" s="29"/>
      <c r="D100" s="416"/>
      <c r="E100" s="38"/>
      <c r="F100" s="155"/>
      <c r="G100" s="77"/>
      <c r="H100" s="1"/>
      <c r="I100" s="2"/>
    </row>
    <row r="101" spans="1:9" s="4" customFormat="1" ht="12.5">
      <c r="A101" s="252"/>
      <c r="B101" s="277" t="s">
        <v>773</v>
      </c>
      <c r="C101" s="29"/>
      <c r="D101" s="416"/>
      <c r="E101" s="38"/>
      <c r="F101" s="155"/>
      <c r="G101" s="77"/>
      <c r="H101" s="1"/>
      <c r="I101" s="2"/>
    </row>
    <row r="102" spans="1:9" s="4" customFormat="1" ht="30">
      <c r="A102" s="252"/>
      <c r="B102" s="272" t="s">
        <v>774</v>
      </c>
      <c r="C102" s="29"/>
      <c r="D102" s="416"/>
      <c r="E102" s="38"/>
      <c r="F102" s="155"/>
      <c r="G102" s="77"/>
      <c r="H102" s="1"/>
      <c r="I102" s="2"/>
    </row>
    <row r="103" spans="1:9" s="4" customFormat="1" ht="12.5">
      <c r="A103" s="252"/>
      <c r="B103" s="272" t="s">
        <v>775</v>
      </c>
      <c r="C103" s="29"/>
      <c r="D103" s="416"/>
      <c r="E103" s="38"/>
      <c r="F103" s="155"/>
      <c r="G103" s="77"/>
      <c r="H103" s="1"/>
      <c r="I103" s="2"/>
    </row>
    <row r="104" spans="1:9" s="4" customFormat="1" ht="12.5">
      <c r="A104" s="252"/>
      <c r="B104" s="272" t="s">
        <v>780</v>
      </c>
      <c r="C104" s="29"/>
      <c r="D104" s="416"/>
      <c r="E104" s="38"/>
      <c r="F104" s="155"/>
      <c r="G104" s="77"/>
      <c r="H104" s="1"/>
      <c r="I104" s="2"/>
    </row>
    <row r="105" spans="1:9" s="4" customFormat="1">
      <c r="A105" s="261"/>
      <c r="B105" s="262" t="s">
        <v>782</v>
      </c>
      <c r="C105" s="180" t="s">
        <v>26</v>
      </c>
      <c r="D105" s="418">
        <v>1</v>
      </c>
      <c r="E105" s="200"/>
      <c r="F105" s="189">
        <f t="shared" ref="F105" si="0">D105*E105</f>
        <v>0</v>
      </c>
      <c r="G105" s="267"/>
      <c r="H105" s="54"/>
      <c r="I105" s="38"/>
    </row>
    <row r="106" spans="1:9" s="4" customFormat="1">
      <c r="A106" s="261"/>
      <c r="B106" s="262"/>
      <c r="C106" s="180"/>
      <c r="D106" s="418"/>
      <c r="E106" s="262"/>
      <c r="F106" s="179"/>
      <c r="G106" s="267"/>
      <c r="H106" s="54"/>
      <c r="I106" s="38"/>
    </row>
    <row r="107" spans="1:9" s="4" customFormat="1" ht="10.5">
      <c r="A107" s="169" t="s">
        <v>759</v>
      </c>
      <c r="B107" s="260" t="s">
        <v>760</v>
      </c>
      <c r="C107" s="30"/>
      <c r="D107" s="416"/>
      <c r="E107" s="38"/>
      <c r="F107" s="155"/>
      <c r="G107" s="77"/>
      <c r="H107" s="1"/>
      <c r="I107" s="2"/>
    </row>
    <row r="108" spans="1:9" s="4" customFormat="1" ht="50">
      <c r="A108" s="169"/>
      <c r="B108" s="19" t="s">
        <v>815</v>
      </c>
      <c r="C108" s="30"/>
      <c r="D108" s="416"/>
      <c r="E108" s="38"/>
      <c r="F108" s="155"/>
      <c r="G108" s="77"/>
      <c r="H108" s="1"/>
      <c r="I108" s="2"/>
    </row>
    <row r="109" spans="1:9" s="4" customFormat="1" ht="12.5">
      <c r="B109" s="92" t="s">
        <v>816</v>
      </c>
      <c r="C109" s="29"/>
      <c r="D109" s="416"/>
      <c r="E109" s="38"/>
      <c r="F109" s="155"/>
      <c r="G109" s="77"/>
      <c r="H109" s="1"/>
      <c r="I109" s="2"/>
    </row>
    <row r="110" spans="1:9" s="36" customFormat="1">
      <c r="A110" s="170"/>
      <c r="B110" s="128" t="s">
        <v>520</v>
      </c>
      <c r="C110" s="178"/>
      <c r="D110" s="417"/>
      <c r="E110" s="186"/>
      <c r="F110" s="177"/>
      <c r="G110" s="23"/>
      <c r="H110" s="54"/>
      <c r="I110" s="82"/>
    </row>
    <row r="111" spans="1:9" s="36" customFormat="1" ht="220">
      <c r="A111" s="170"/>
      <c r="B111" s="127" t="s">
        <v>649</v>
      </c>
      <c r="C111" s="178"/>
      <c r="D111" s="417"/>
      <c r="E111" s="186"/>
      <c r="F111" s="177"/>
      <c r="G111" s="23"/>
      <c r="H111" s="54"/>
      <c r="I111" s="82"/>
    </row>
    <row r="112" spans="1:9" s="36" customFormat="1">
      <c r="A112" s="170"/>
      <c r="B112" s="127" t="s">
        <v>521</v>
      </c>
      <c r="C112" s="178"/>
      <c r="D112" s="417"/>
      <c r="E112" s="186"/>
      <c r="F112" s="177"/>
      <c r="G112" s="23"/>
      <c r="H112" s="54"/>
      <c r="I112" s="82"/>
    </row>
    <row r="113" spans="1:9" s="36" customFormat="1">
      <c r="A113" s="170"/>
      <c r="B113" s="127" t="s">
        <v>522</v>
      </c>
      <c r="C113" s="178"/>
      <c r="D113" s="417"/>
      <c r="E113" s="186"/>
      <c r="F113" s="177"/>
      <c r="G113" s="23"/>
      <c r="H113" s="54"/>
      <c r="I113" s="82"/>
    </row>
    <row r="114" spans="1:9" s="36" customFormat="1">
      <c r="A114" s="170"/>
      <c r="B114" s="127" t="s">
        <v>523</v>
      </c>
      <c r="C114" s="178"/>
      <c r="D114" s="417"/>
      <c r="E114" s="186"/>
      <c r="F114" s="177"/>
      <c r="G114" s="23"/>
      <c r="H114" s="54"/>
      <c r="I114" s="82"/>
    </row>
    <row r="115" spans="1:9" s="36" customFormat="1">
      <c r="A115" s="170"/>
      <c r="B115" s="127" t="s">
        <v>650</v>
      </c>
      <c r="C115" s="178"/>
      <c r="D115" s="417"/>
      <c r="E115" s="186"/>
      <c r="F115" s="177"/>
      <c r="G115" s="23"/>
      <c r="H115" s="54"/>
      <c r="I115" s="82"/>
    </row>
    <row r="116" spans="1:9" s="36" customFormat="1">
      <c r="A116" s="170"/>
      <c r="B116" s="127" t="s">
        <v>524</v>
      </c>
      <c r="C116" s="178"/>
      <c r="D116" s="417"/>
      <c r="E116" s="186"/>
      <c r="F116" s="177"/>
      <c r="G116" s="23"/>
      <c r="H116" s="54"/>
      <c r="I116" s="82"/>
    </row>
    <row r="117" spans="1:9" s="36" customFormat="1">
      <c r="A117" s="170"/>
      <c r="B117" s="127" t="s">
        <v>525</v>
      </c>
      <c r="C117" s="178"/>
      <c r="D117" s="417"/>
      <c r="E117" s="186"/>
      <c r="F117" s="177"/>
      <c r="G117" s="23"/>
      <c r="H117" s="54"/>
      <c r="I117" s="82"/>
    </row>
    <row r="118" spans="1:9" s="36" customFormat="1">
      <c r="A118" s="170"/>
      <c r="B118" s="127" t="s">
        <v>526</v>
      </c>
      <c r="C118" s="178"/>
      <c r="D118" s="417"/>
      <c r="E118" s="186"/>
      <c r="F118" s="177"/>
      <c r="G118" s="23"/>
      <c r="H118" s="54"/>
      <c r="I118" s="82"/>
    </row>
    <row r="119" spans="1:9" s="36" customFormat="1">
      <c r="A119" s="170"/>
      <c r="B119" s="127" t="s">
        <v>527</v>
      </c>
      <c r="C119" s="178"/>
      <c r="D119" s="417"/>
      <c r="E119" s="186"/>
      <c r="F119" s="177"/>
      <c r="G119" s="23"/>
      <c r="H119" s="54"/>
      <c r="I119" s="82"/>
    </row>
    <row r="120" spans="1:9" s="36" customFormat="1">
      <c r="A120" s="170"/>
      <c r="B120" s="127" t="s">
        <v>528</v>
      </c>
      <c r="C120" s="178"/>
      <c r="D120" s="417"/>
      <c r="E120" s="186"/>
      <c r="F120" s="177"/>
      <c r="G120" s="23"/>
      <c r="H120" s="54"/>
      <c r="I120" s="82"/>
    </row>
    <row r="121" spans="1:9" s="36" customFormat="1">
      <c r="A121" s="170"/>
      <c r="B121" s="127" t="s">
        <v>529</v>
      </c>
      <c r="C121" s="178"/>
      <c r="D121" s="417"/>
      <c r="E121" s="186"/>
      <c r="F121" s="177"/>
      <c r="G121" s="23"/>
      <c r="H121" s="54"/>
      <c r="I121" s="82"/>
    </row>
    <row r="122" spans="1:9" s="36" customFormat="1" ht="11.5" customHeight="1">
      <c r="A122" s="170"/>
      <c r="B122" s="254" t="s">
        <v>643</v>
      </c>
      <c r="C122" s="178"/>
      <c r="D122" s="417"/>
      <c r="E122" s="186"/>
      <c r="F122" s="177"/>
      <c r="G122" s="23"/>
      <c r="H122" s="54"/>
      <c r="I122" s="82"/>
    </row>
    <row r="123" spans="1:9" s="36" customFormat="1">
      <c r="A123" s="170"/>
      <c r="B123" s="127" t="s">
        <v>530</v>
      </c>
      <c r="C123" s="178"/>
      <c r="D123" s="417"/>
      <c r="E123" s="186"/>
      <c r="F123" s="177"/>
      <c r="G123" s="23"/>
      <c r="H123" s="54"/>
      <c r="I123" s="82"/>
    </row>
    <row r="124" spans="1:9" s="36" customFormat="1">
      <c r="A124" s="170"/>
      <c r="B124" s="127" t="s">
        <v>531</v>
      </c>
      <c r="C124" s="178"/>
      <c r="D124" s="417"/>
      <c r="E124" s="186"/>
      <c r="F124" s="177"/>
      <c r="G124" s="23"/>
      <c r="H124" s="54"/>
      <c r="I124" s="82"/>
    </row>
    <row r="125" spans="1:9" s="36" customFormat="1">
      <c r="A125" s="170"/>
      <c r="B125" s="127"/>
      <c r="C125" s="178"/>
      <c r="D125" s="417"/>
      <c r="E125" s="186"/>
      <c r="F125" s="177"/>
      <c r="G125" s="23"/>
      <c r="H125" s="54"/>
      <c r="I125" s="82"/>
    </row>
    <row r="126" spans="1:9" s="36" customFormat="1">
      <c r="A126" s="170"/>
      <c r="B126" s="128" t="s">
        <v>532</v>
      </c>
      <c r="C126" s="178"/>
      <c r="D126" s="417"/>
      <c r="E126" s="186"/>
      <c r="F126" s="177"/>
      <c r="G126" s="23"/>
      <c r="H126" s="54"/>
      <c r="I126" s="82"/>
    </row>
    <row r="127" spans="1:9" s="36" customFormat="1" ht="40">
      <c r="A127" s="170"/>
      <c r="B127" s="127" t="s">
        <v>1168</v>
      </c>
      <c r="C127" s="178"/>
      <c r="D127" s="417"/>
      <c r="E127" s="186"/>
      <c r="F127" s="177"/>
      <c r="G127" s="23"/>
      <c r="H127" s="54"/>
      <c r="I127" s="82"/>
    </row>
    <row r="128" spans="1:9" s="36" customFormat="1" ht="30">
      <c r="A128" s="170"/>
      <c r="B128" s="127" t="s">
        <v>543</v>
      </c>
      <c r="C128" s="178"/>
      <c r="D128" s="417"/>
      <c r="E128" s="186"/>
      <c r="F128" s="177"/>
      <c r="G128" s="23"/>
      <c r="H128" s="54"/>
      <c r="I128" s="82"/>
    </row>
    <row r="129" spans="1:9" s="36" customFormat="1">
      <c r="A129" s="255"/>
      <c r="B129" s="256"/>
      <c r="C129" s="257"/>
      <c r="D129" s="419"/>
      <c r="E129" s="186"/>
      <c r="F129" s="258"/>
      <c r="G129" s="23"/>
      <c r="H129" s="54"/>
      <c r="I129" s="82"/>
    </row>
    <row r="130" spans="1:9" s="36" customFormat="1">
      <c r="A130" s="170"/>
      <c r="B130" s="128" t="s">
        <v>644</v>
      </c>
      <c r="C130" s="178"/>
      <c r="D130" s="417"/>
      <c r="E130" s="186"/>
      <c r="F130" s="177"/>
      <c r="G130" s="23"/>
      <c r="H130" s="54"/>
      <c r="I130" s="82"/>
    </row>
    <row r="131" spans="1:9" s="36" customFormat="1" ht="60">
      <c r="A131" s="170"/>
      <c r="B131" s="127" t="s">
        <v>645</v>
      </c>
      <c r="C131" s="178"/>
      <c r="D131" s="417"/>
      <c r="E131" s="186"/>
      <c r="F131" s="177"/>
      <c r="G131" s="23"/>
      <c r="H131" s="54"/>
      <c r="I131" s="82"/>
    </row>
    <row r="132" spans="1:9" s="36" customFormat="1">
      <c r="A132" s="255"/>
      <c r="B132" s="256"/>
      <c r="C132" s="257"/>
      <c r="D132" s="419"/>
      <c r="E132" s="186"/>
      <c r="F132" s="258"/>
      <c r="G132" s="23"/>
      <c r="H132" s="54"/>
      <c r="I132" s="82"/>
    </row>
    <row r="133" spans="1:9" s="36" customFormat="1">
      <c r="A133" s="170"/>
      <c r="B133" s="128" t="s">
        <v>592</v>
      </c>
      <c r="C133" s="178"/>
      <c r="D133" s="417"/>
      <c r="E133" s="186"/>
      <c r="F133" s="177"/>
      <c r="G133" s="23"/>
      <c r="H133" s="54"/>
      <c r="I133" s="82"/>
    </row>
    <row r="134" spans="1:9" s="36" customFormat="1" ht="50">
      <c r="A134" s="170"/>
      <c r="B134" s="127" t="s">
        <v>533</v>
      </c>
      <c r="C134" s="178"/>
      <c r="D134" s="417"/>
      <c r="E134" s="186"/>
      <c r="F134" s="177"/>
      <c r="G134" s="23"/>
      <c r="H134" s="54"/>
      <c r="I134" s="82"/>
    </row>
    <row r="135" spans="1:9" s="36" customFormat="1">
      <c r="A135" s="170"/>
      <c r="B135" s="127"/>
      <c r="C135" s="178"/>
      <c r="D135" s="417"/>
      <c r="E135" s="186"/>
      <c r="F135" s="177"/>
      <c r="G135" s="23"/>
      <c r="H135" s="54"/>
      <c r="I135" s="82"/>
    </row>
    <row r="136" spans="1:9" s="36" customFormat="1">
      <c r="A136" s="170"/>
      <c r="B136" s="128" t="s">
        <v>534</v>
      </c>
      <c r="C136" s="178"/>
      <c r="D136" s="417"/>
      <c r="E136" s="186"/>
      <c r="F136" s="177"/>
      <c r="G136" s="23"/>
      <c r="H136" s="54"/>
      <c r="I136" s="82"/>
    </row>
    <row r="137" spans="1:9" s="36" customFormat="1" ht="40">
      <c r="A137" s="170"/>
      <c r="B137" s="127" t="s">
        <v>535</v>
      </c>
      <c r="C137" s="178"/>
      <c r="D137" s="417"/>
      <c r="E137" s="186"/>
      <c r="F137" s="177"/>
      <c r="G137" s="23"/>
      <c r="H137" s="54"/>
      <c r="I137" s="82"/>
    </row>
    <row r="138" spans="1:9" s="36" customFormat="1">
      <c r="A138" s="170"/>
      <c r="B138" s="127" t="s">
        <v>536</v>
      </c>
      <c r="C138" s="178"/>
      <c r="D138" s="417"/>
      <c r="E138" s="186"/>
      <c r="F138" s="177"/>
      <c r="G138" s="23"/>
      <c r="H138" s="54"/>
      <c r="I138" s="82"/>
    </row>
    <row r="139" spans="1:9" s="36" customFormat="1">
      <c r="A139" s="255"/>
      <c r="B139" s="256"/>
      <c r="C139" s="257"/>
      <c r="D139" s="419"/>
      <c r="E139" s="186"/>
      <c r="F139" s="258"/>
      <c r="G139" s="23"/>
      <c r="H139" s="54"/>
      <c r="I139" s="82"/>
    </row>
    <row r="140" spans="1:9" s="36" customFormat="1">
      <c r="A140" s="255"/>
      <c r="B140" s="263" t="s">
        <v>685</v>
      </c>
      <c r="C140" s="257"/>
      <c r="D140" s="419"/>
      <c r="E140" s="186"/>
      <c r="F140" s="258"/>
      <c r="G140" s="23"/>
      <c r="H140" s="54"/>
      <c r="I140" s="82"/>
    </row>
    <row r="141" spans="1:9" s="36" customFormat="1" ht="60">
      <c r="A141" s="170"/>
      <c r="B141" s="127" t="s">
        <v>684</v>
      </c>
      <c r="C141" s="178"/>
      <c r="D141" s="417"/>
      <c r="E141" s="186"/>
      <c r="F141" s="177"/>
      <c r="G141" s="23"/>
      <c r="H141" s="54"/>
      <c r="I141" s="82"/>
    </row>
    <row r="142" spans="1:9" s="36" customFormat="1">
      <c r="A142" s="255"/>
      <c r="B142" s="256"/>
      <c r="C142" s="257"/>
      <c r="D142" s="419"/>
      <c r="E142" s="186"/>
      <c r="F142" s="258"/>
      <c r="G142" s="23"/>
      <c r="H142" s="54"/>
      <c r="I142" s="82"/>
    </row>
    <row r="143" spans="1:9" s="36" customFormat="1">
      <c r="A143" s="255"/>
      <c r="B143" s="263" t="s">
        <v>687</v>
      </c>
      <c r="C143" s="257"/>
      <c r="D143" s="419"/>
      <c r="E143" s="186"/>
      <c r="F143" s="258"/>
      <c r="G143" s="23"/>
      <c r="H143" s="54"/>
      <c r="I143" s="82"/>
    </row>
    <row r="144" spans="1:9" s="36" customFormat="1" ht="20">
      <c r="A144" s="170"/>
      <c r="B144" s="127" t="s">
        <v>686</v>
      </c>
      <c r="C144" s="178"/>
      <c r="D144" s="417"/>
      <c r="E144" s="186"/>
      <c r="F144" s="177"/>
      <c r="G144" s="23"/>
      <c r="H144" s="54"/>
      <c r="I144" s="82"/>
    </row>
    <row r="145" spans="1:9" s="36" customFormat="1">
      <c r="A145" s="255"/>
      <c r="B145" s="256"/>
      <c r="C145" s="257"/>
      <c r="D145" s="419"/>
      <c r="E145" s="186"/>
      <c r="F145" s="258"/>
      <c r="G145" s="23"/>
      <c r="H145" s="54"/>
      <c r="I145" s="82"/>
    </row>
    <row r="146" spans="1:9" s="36" customFormat="1">
      <c r="A146" s="170"/>
      <c r="B146" s="127" t="s">
        <v>537</v>
      </c>
      <c r="C146" s="178"/>
      <c r="D146" s="417"/>
      <c r="E146" s="186"/>
      <c r="F146" s="177"/>
      <c r="G146" s="23"/>
      <c r="H146" s="54"/>
      <c r="I146" s="82"/>
    </row>
    <row r="147" spans="1:9" s="36" customFormat="1">
      <c r="A147" s="255"/>
      <c r="B147" s="256"/>
      <c r="C147" s="257"/>
      <c r="D147" s="419"/>
      <c r="E147" s="186"/>
      <c r="F147" s="258"/>
      <c r="G147" s="23"/>
      <c r="H147" s="54"/>
      <c r="I147" s="82"/>
    </row>
    <row r="148" spans="1:9" s="36" customFormat="1" ht="10.5">
      <c r="A148" s="170"/>
      <c r="B148" s="259" t="s">
        <v>538</v>
      </c>
      <c r="C148" s="178"/>
      <c r="D148" s="417"/>
      <c r="E148" s="186"/>
      <c r="F148" s="177"/>
      <c r="G148" s="23"/>
      <c r="H148" s="54"/>
      <c r="I148" s="82"/>
    </row>
    <row r="149" spans="1:9" s="36" customFormat="1" ht="20">
      <c r="A149" s="170"/>
      <c r="B149" s="127" t="s">
        <v>539</v>
      </c>
      <c r="C149" s="178"/>
      <c r="D149" s="417"/>
      <c r="E149" s="186"/>
      <c r="F149" s="177"/>
      <c r="G149" s="23"/>
      <c r="H149" s="54"/>
      <c r="I149" s="82"/>
    </row>
    <row r="150" spans="1:9" s="36" customFormat="1">
      <c r="A150" s="170"/>
      <c r="B150" s="127" t="s">
        <v>540</v>
      </c>
      <c r="C150" s="178"/>
      <c r="D150" s="417"/>
      <c r="E150" s="186"/>
      <c r="F150" s="177"/>
      <c r="G150" s="23"/>
      <c r="H150" s="54"/>
      <c r="I150" s="82"/>
    </row>
    <row r="151" spans="1:9" s="36" customFormat="1">
      <c r="A151" s="170"/>
      <c r="B151" s="127" t="s">
        <v>593</v>
      </c>
      <c r="C151" s="178"/>
      <c r="D151" s="417"/>
      <c r="E151" s="186"/>
      <c r="F151" s="177"/>
      <c r="G151" s="23"/>
      <c r="H151" s="54"/>
      <c r="I151" s="82"/>
    </row>
    <row r="152" spans="1:9" s="36" customFormat="1">
      <c r="A152" s="170"/>
      <c r="B152" s="127" t="s">
        <v>541</v>
      </c>
      <c r="C152" s="178"/>
      <c r="D152" s="417"/>
      <c r="E152" s="186"/>
      <c r="F152" s="177"/>
      <c r="G152" s="23"/>
      <c r="H152" s="54"/>
      <c r="I152" s="82"/>
    </row>
    <row r="153" spans="1:9" s="36" customFormat="1">
      <c r="A153" s="170"/>
      <c r="B153" s="127" t="s">
        <v>542</v>
      </c>
      <c r="C153" s="178"/>
      <c r="D153" s="417"/>
      <c r="E153" s="186"/>
      <c r="F153" s="177"/>
      <c r="G153" s="23"/>
      <c r="H153" s="54"/>
      <c r="I153" s="82"/>
    </row>
    <row r="154" spans="1:9" s="36" customFormat="1">
      <c r="A154" s="170"/>
      <c r="B154" s="127" t="s">
        <v>544</v>
      </c>
      <c r="C154" s="178"/>
      <c r="D154" s="417"/>
      <c r="E154" s="186"/>
      <c r="F154" s="177"/>
      <c r="G154" s="23"/>
      <c r="H154" s="54"/>
      <c r="I154" s="82"/>
    </row>
    <row r="155" spans="1:9" s="36" customFormat="1">
      <c r="A155" s="170"/>
      <c r="B155" s="127" t="s">
        <v>545</v>
      </c>
      <c r="C155" s="178"/>
      <c r="D155" s="417"/>
      <c r="E155" s="186"/>
      <c r="F155" s="177"/>
      <c r="G155" s="23"/>
      <c r="H155" s="54"/>
      <c r="I155" s="82"/>
    </row>
    <row r="156" spans="1:9" s="36" customFormat="1">
      <c r="A156" s="170"/>
      <c r="B156" s="127" t="s">
        <v>546</v>
      </c>
      <c r="C156" s="178"/>
      <c r="D156" s="417"/>
      <c r="E156" s="186"/>
      <c r="F156" s="177"/>
      <c r="G156" s="23"/>
      <c r="H156" s="54"/>
      <c r="I156" s="82"/>
    </row>
    <row r="157" spans="1:9" s="36" customFormat="1">
      <c r="A157" s="170"/>
      <c r="B157" s="127" t="s">
        <v>547</v>
      </c>
      <c r="C157" s="178"/>
      <c r="D157" s="417"/>
      <c r="E157" s="186"/>
      <c r="F157" s="177"/>
      <c r="G157" s="23"/>
      <c r="H157" s="54"/>
      <c r="I157" s="82"/>
    </row>
    <row r="158" spans="1:9" s="36" customFormat="1">
      <c r="A158" s="170"/>
      <c r="B158" s="127" t="s">
        <v>548</v>
      </c>
      <c r="C158" s="178"/>
      <c r="D158" s="417"/>
      <c r="E158" s="186"/>
      <c r="F158" s="177"/>
      <c r="G158" s="23"/>
      <c r="H158" s="54"/>
      <c r="I158" s="82"/>
    </row>
    <row r="159" spans="1:9" s="36" customFormat="1">
      <c r="A159" s="170"/>
      <c r="B159" s="127" t="s">
        <v>549</v>
      </c>
      <c r="C159" s="178"/>
      <c r="D159" s="417"/>
      <c r="E159" s="186"/>
      <c r="F159" s="177"/>
      <c r="G159" s="23"/>
      <c r="H159" s="54"/>
      <c r="I159" s="82"/>
    </row>
    <row r="160" spans="1:9" s="36" customFormat="1">
      <c r="A160" s="170"/>
      <c r="B160" s="127" t="s">
        <v>550</v>
      </c>
      <c r="C160" s="178"/>
      <c r="D160" s="417"/>
      <c r="E160" s="186"/>
      <c r="F160" s="177"/>
      <c r="G160" s="23"/>
      <c r="H160" s="54"/>
      <c r="I160" s="82"/>
    </row>
    <row r="161" spans="1:9" s="36" customFormat="1">
      <c r="A161" s="170"/>
      <c r="B161" s="127"/>
      <c r="C161" s="178"/>
      <c r="D161" s="417"/>
      <c r="E161" s="186"/>
      <c r="F161" s="177"/>
      <c r="G161" s="23"/>
      <c r="H161" s="54"/>
      <c r="I161" s="82"/>
    </row>
    <row r="162" spans="1:9" s="36" customFormat="1">
      <c r="A162" s="170"/>
      <c r="B162" s="128" t="s">
        <v>551</v>
      </c>
      <c r="C162" s="178"/>
      <c r="D162" s="417"/>
      <c r="E162" s="186"/>
      <c r="F162" s="177"/>
      <c r="G162" s="23"/>
      <c r="H162" s="54"/>
      <c r="I162" s="82"/>
    </row>
    <row r="163" spans="1:9" s="36" customFormat="1">
      <c r="A163" s="170"/>
      <c r="B163" s="127" t="s">
        <v>552</v>
      </c>
      <c r="C163" s="178"/>
      <c r="D163" s="417"/>
      <c r="E163" s="186"/>
      <c r="F163" s="177"/>
      <c r="G163" s="23"/>
      <c r="H163" s="54"/>
      <c r="I163" s="82"/>
    </row>
    <row r="164" spans="1:9" s="36" customFormat="1">
      <c r="A164" s="170"/>
      <c r="B164" s="127" t="s">
        <v>553</v>
      </c>
      <c r="C164" s="178"/>
      <c r="D164" s="417"/>
      <c r="E164" s="186"/>
      <c r="F164" s="177"/>
      <c r="G164" s="23"/>
      <c r="H164" s="54"/>
      <c r="I164" s="82"/>
    </row>
    <row r="165" spans="1:9" s="36" customFormat="1">
      <c r="A165" s="170"/>
      <c r="B165" s="127" t="s">
        <v>554</v>
      </c>
      <c r="C165" s="178"/>
      <c r="D165" s="417"/>
      <c r="E165" s="186"/>
      <c r="F165" s="177"/>
      <c r="G165" s="23"/>
      <c r="H165" s="54"/>
      <c r="I165" s="82"/>
    </row>
    <row r="166" spans="1:9" s="36" customFormat="1">
      <c r="A166" s="170"/>
      <c r="B166" s="127" t="s">
        <v>555</v>
      </c>
      <c r="C166" s="178"/>
      <c r="D166" s="417"/>
      <c r="E166" s="186"/>
      <c r="F166" s="177"/>
      <c r="G166" s="23"/>
      <c r="H166" s="54"/>
      <c r="I166" s="82"/>
    </row>
    <row r="167" spans="1:9" s="36" customFormat="1">
      <c r="A167" s="170"/>
      <c r="B167" s="127" t="s">
        <v>556</v>
      </c>
      <c r="C167" s="178"/>
      <c r="D167" s="417"/>
      <c r="E167" s="186"/>
      <c r="F167" s="177"/>
      <c r="G167" s="23"/>
      <c r="H167" s="54"/>
      <c r="I167" s="82"/>
    </row>
    <row r="168" spans="1:9" s="36" customFormat="1">
      <c r="A168" s="170"/>
      <c r="B168" s="127" t="s">
        <v>1151</v>
      </c>
      <c r="C168" s="178"/>
      <c r="D168" s="417"/>
      <c r="E168" s="186"/>
      <c r="F168" s="177"/>
      <c r="G168" s="23"/>
      <c r="H168" s="54"/>
      <c r="I168" s="82"/>
    </row>
    <row r="169" spans="1:9" s="36" customFormat="1">
      <c r="A169" s="170"/>
      <c r="B169" s="127" t="s">
        <v>557</v>
      </c>
      <c r="C169" s="178"/>
      <c r="D169" s="417"/>
      <c r="E169" s="186"/>
      <c r="F169" s="177"/>
      <c r="G169" s="23"/>
      <c r="H169" s="54"/>
      <c r="I169" s="82"/>
    </row>
    <row r="170" spans="1:9" s="36" customFormat="1">
      <c r="A170" s="170"/>
      <c r="B170" s="127" t="s">
        <v>558</v>
      </c>
      <c r="C170" s="178"/>
      <c r="D170" s="417"/>
      <c r="E170" s="186"/>
      <c r="F170" s="177"/>
      <c r="G170" s="23"/>
      <c r="H170" s="54"/>
      <c r="I170" s="82"/>
    </row>
    <row r="171" spans="1:9" s="36" customFormat="1">
      <c r="A171" s="170"/>
      <c r="B171" s="127" t="s">
        <v>559</v>
      </c>
      <c r="C171" s="178"/>
      <c r="D171" s="417"/>
      <c r="E171" s="186"/>
      <c r="F171" s="177"/>
      <c r="G171" s="23"/>
      <c r="H171" s="54"/>
      <c r="I171" s="82"/>
    </row>
    <row r="172" spans="1:9" s="36" customFormat="1">
      <c r="A172" s="170"/>
      <c r="B172" s="127" t="s">
        <v>560</v>
      </c>
      <c r="C172" s="178"/>
      <c r="D172" s="417"/>
      <c r="E172" s="186"/>
      <c r="F172" s="177"/>
      <c r="G172" s="23"/>
      <c r="H172" s="54"/>
      <c r="I172" s="82"/>
    </row>
    <row r="173" spans="1:9" s="36" customFormat="1">
      <c r="A173" s="170"/>
      <c r="B173" s="127" t="s">
        <v>561</v>
      </c>
      <c r="C173" s="178"/>
      <c r="D173" s="417"/>
      <c r="E173" s="186"/>
      <c r="F173" s="177"/>
      <c r="G173" s="23"/>
      <c r="H173" s="54"/>
      <c r="I173" s="82"/>
    </row>
    <row r="174" spans="1:9" s="36" customFormat="1">
      <c r="A174" s="255"/>
      <c r="B174" s="256"/>
      <c r="C174" s="257"/>
      <c r="D174" s="419"/>
      <c r="E174" s="186"/>
      <c r="F174" s="258"/>
      <c r="G174" s="23"/>
      <c r="H174" s="54"/>
      <c r="I174" s="82"/>
    </row>
    <row r="175" spans="1:9" s="36" customFormat="1">
      <c r="A175" s="170"/>
      <c r="B175" s="127" t="s">
        <v>562</v>
      </c>
      <c r="C175" s="178"/>
      <c r="D175" s="417"/>
      <c r="E175" s="186"/>
      <c r="F175" s="177"/>
      <c r="G175" s="23"/>
      <c r="H175" s="54"/>
      <c r="I175" s="82"/>
    </row>
    <row r="176" spans="1:9" s="36" customFormat="1">
      <c r="A176" s="170"/>
      <c r="B176" s="127" t="s">
        <v>563</v>
      </c>
      <c r="C176" s="178"/>
      <c r="D176" s="417"/>
      <c r="E176" s="186"/>
      <c r="F176" s="177"/>
      <c r="G176" s="23"/>
      <c r="H176" s="54"/>
      <c r="I176" s="82"/>
    </row>
    <row r="177" spans="1:9" s="36" customFormat="1">
      <c r="A177" s="170"/>
      <c r="B177" s="127" t="s">
        <v>564</v>
      </c>
      <c r="C177" s="178"/>
      <c r="D177" s="417"/>
      <c r="E177" s="186"/>
      <c r="F177" s="177"/>
      <c r="G177" s="23"/>
      <c r="H177" s="54"/>
      <c r="I177" s="82"/>
    </row>
    <row r="178" spans="1:9" s="36" customFormat="1">
      <c r="A178" s="170"/>
      <c r="B178" s="127" t="s">
        <v>565</v>
      </c>
      <c r="C178" s="178"/>
      <c r="D178" s="417"/>
      <c r="E178" s="186"/>
      <c r="F178" s="177"/>
      <c r="G178" s="23"/>
      <c r="H178" s="54"/>
      <c r="I178" s="82"/>
    </row>
    <row r="179" spans="1:9" s="36" customFormat="1">
      <c r="A179" s="170"/>
      <c r="B179" s="127" t="s">
        <v>566</v>
      </c>
      <c r="C179" s="178"/>
      <c r="D179" s="417"/>
      <c r="E179" s="186"/>
      <c r="F179" s="177"/>
      <c r="G179" s="23"/>
      <c r="H179" s="54"/>
      <c r="I179" s="82"/>
    </row>
    <row r="180" spans="1:9" s="36" customFormat="1">
      <c r="A180" s="170"/>
      <c r="B180" s="127" t="s">
        <v>559</v>
      </c>
      <c r="C180" s="178"/>
      <c r="D180" s="417"/>
      <c r="E180" s="186"/>
      <c r="F180" s="177"/>
      <c r="G180" s="23"/>
      <c r="H180" s="54"/>
      <c r="I180" s="82"/>
    </row>
    <row r="181" spans="1:9" s="36" customFormat="1">
      <c r="A181" s="170"/>
      <c r="B181" s="127" t="s">
        <v>567</v>
      </c>
      <c r="C181" s="178"/>
      <c r="D181" s="417"/>
      <c r="E181" s="186"/>
      <c r="F181" s="177"/>
      <c r="G181" s="23"/>
      <c r="H181" s="54"/>
      <c r="I181" s="82"/>
    </row>
    <row r="182" spans="1:9" s="36" customFormat="1">
      <c r="A182" s="170"/>
      <c r="B182" s="127" t="s">
        <v>568</v>
      </c>
      <c r="C182" s="178"/>
      <c r="D182" s="417"/>
      <c r="E182" s="186"/>
      <c r="F182" s="177"/>
      <c r="G182" s="23"/>
      <c r="H182" s="54"/>
      <c r="I182" s="82"/>
    </row>
    <row r="183" spans="1:9" s="36" customFormat="1">
      <c r="A183" s="170"/>
      <c r="B183" s="127" t="s">
        <v>569</v>
      </c>
      <c r="C183" s="178"/>
      <c r="D183" s="417"/>
      <c r="E183" s="186"/>
      <c r="F183" s="177"/>
      <c r="G183" s="23"/>
      <c r="H183" s="54"/>
      <c r="I183" s="82"/>
    </row>
    <row r="184" spans="1:9" s="36" customFormat="1">
      <c r="A184" s="170"/>
      <c r="B184" s="127" t="s">
        <v>570</v>
      </c>
      <c r="C184" s="178"/>
      <c r="D184" s="417"/>
      <c r="E184" s="186"/>
      <c r="F184" s="177"/>
      <c r="G184" s="23"/>
      <c r="H184" s="54"/>
      <c r="I184" s="82"/>
    </row>
    <row r="185" spans="1:9" s="36" customFormat="1">
      <c r="A185" s="170"/>
      <c r="B185" s="127" t="s">
        <v>571</v>
      </c>
      <c r="C185" s="178"/>
      <c r="D185" s="417"/>
      <c r="E185" s="186"/>
      <c r="F185" s="177"/>
      <c r="G185" s="23"/>
      <c r="H185" s="54"/>
      <c r="I185" s="82"/>
    </row>
    <row r="186" spans="1:9" s="36" customFormat="1">
      <c r="A186" s="170"/>
      <c r="B186" s="127" t="s">
        <v>572</v>
      </c>
      <c r="C186" s="178"/>
      <c r="D186" s="417"/>
      <c r="E186" s="186"/>
      <c r="F186" s="177"/>
      <c r="G186" s="23"/>
      <c r="H186" s="54"/>
      <c r="I186" s="82"/>
    </row>
    <row r="187" spans="1:9" s="36" customFormat="1">
      <c r="A187" s="170"/>
      <c r="B187" s="127" t="s">
        <v>573</v>
      </c>
      <c r="C187" s="178"/>
      <c r="D187" s="417"/>
      <c r="E187" s="186"/>
      <c r="F187" s="177"/>
      <c r="G187" s="23"/>
      <c r="H187" s="54"/>
      <c r="I187" s="82"/>
    </row>
    <row r="188" spans="1:9" s="36" customFormat="1">
      <c r="A188" s="255"/>
      <c r="B188" s="256"/>
      <c r="C188" s="257"/>
      <c r="D188" s="419"/>
      <c r="E188" s="186"/>
      <c r="F188" s="258"/>
      <c r="G188" s="23"/>
      <c r="H188" s="54"/>
      <c r="I188" s="82"/>
    </row>
    <row r="189" spans="1:9" s="36" customFormat="1">
      <c r="A189" s="170"/>
      <c r="B189" s="127" t="s">
        <v>574</v>
      </c>
      <c r="C189" s="178"/>
      <c r="D189" s="417"/>
      <c r="E189" s="186"/>
      <c r="F189" s="177"/>
      <c r="G189" s="23"/>
      <c r="H189" s="54"/>
      <c r="I189" s="82"/>
    </row>
    <row r="190" spans="1:9" s="36" customFormat="1">
      <c r="A190" s="170"/>
      <c r="B190" s="127" t="s">
        <v>575</v>
      </c>
      <c r="C190" s="178"/>
      <c r="D190" s="417"/>
      <c r="E190" s="186"/>
      <c r="F190" s="177"/>
      <c r="G190" s="23"/>
      <c r="H190" s="54"/>
      <c r="I190" s="82"/>
    </row>
    <row r="191" spans="1:9" s="36" customFormat="1">
      <c r="A191" s="170"/>
      <c r="B191" s="127" t="s">
        <v>576</v>
      </c>
      <c r="C191" s="178"/>
      <c r="D191" s="417"/>
      <c r="E191" s="186"/>
      <c r="F191" s="177"/>
      <c r="G191" s="23"/>
      <c r="H191" s="54"/>
      <c r="I191" s="82"/>
    </row>
    <row r="192" spans="1:9" s="36" customFormat="1">
      <c r="A192" s="170"/>
      <c r="B192" s="127" t="s">
        <v>577</v>
      </c>
      <c r="C192" s="178"/>
      <c r="D192" s="417"/>
      <c r="E192" s="186"/>
      <c r="F192" s="177"/>
      <c r="G192" s="23"/>
      <c r="H192" s="54"/>
      <c r="I192" s="82"/>
    </row>
    <row r="193" spans="1:9" s="36" customFormat="1">
      <c r="A193" s="170"/>
      <c r="B193" s="127" t="s">
        <v>578</v>
      </c>
      <c r="C193" s="178"/>
      <c r="D193" s="417"/>
      <c r="E193" s="186"/>
      <c r="F193" s="177"/>
      <c r="G193" s="23"/>
      <c r="H193" s="54"/>
      <c r="I193" s="82"/>
    </row>
    <row r="194" spans="1:9" s="36" customFormat="1">
      <c r="A194" s="170"/>
      <c r="B194" s="127" t="s">
        <v>579</v>
      </c>
      <c r="C194" s="178"/>
      <c r="D194" s="417"/>
      <c r="E194" s="186"/>
      <c r="F194" s="177"/>
      <c r="G194" s="23"/>
      <c r="H194" s="54"/>
      <c r="I194" s="82"/>
    </row>
    <row r="195" spans="1:9" s="36" customFormat="1">
      <c r="A195" s="170"/>
      <c r="B195" s="127" t="s">
        <v>580</v>
      </c>
      <c r="C195" s="178"/>
      <c r="D195" s="417"/>
      <c r="E195" s="186"/>
      <c r="F195" s="177"/>
      <c r="G195" s="23"/>
      <c r="H195" s="54"/>
      <c r="I195" s="82"/>
    </row>
    <row r="196" spans="1:9" s="36" customFormat="1">
      <c r="A196" s="170"/>
      <c r="B196" s="127" t="s">
        <v>581</v>
      </c>
      <c r="C196" s="178"/>
      <c r="D196" s="417"/>
      <c r="E196" s="186"/>
      <c r="F196" s="177"/>
      <c r="G196" s="23"/>
      <c r="H196" s="54"/>
      <c r="I196" s="82"/>
    </row>
    <row r="197" spans="1:9" s="36" customFormat="1">
      <c r="A197" s="170"/>
      <c r="B197" s="127" t="s">
        <v>582</v>
      </c>
      <c r="C197" s="178"/>
      <c r="D197" s="417"/>
      <c r="E197" s="186"/>
      <c r="F197" s="177"/>
      <c r="G197" s="23"/>
      <c r="H197" s="54"/>
      <c r="I197" s="82"/>
    </row>
    <row r="198" spans="1:9" s="36" customFormat="1">
      <c r="A198" s="170"/>
      <c r="B198" s="127" t="s">
        <v>583</v>
      </c>
      <c r="C198" s="178"/>
      <c r="D198" s="417"/>
      <c r="E198" s="186"/>
      <c r="F198" s="177"/>
      <c r="G198" s="23"/>
      <c r="H198" s="54"/>
      <c r="I198" s="82"/>
    </row>
    <row r="199" spans="1:9" s="36" customFormat="1">
      <c r="A199" s="170"/>
      <c r="B199" s="127" t="s">
        <v>584</v>
      </c>
      <c r="C199" s="178"/>
      <c r="D199" s="417"/>
      <c r="E199" s="186"/>
      <c r="F199" s="177"/>
      <c r="G199" s="23"/>
      <c r="H199" s="54"/>
      <c r="I199" s="82"/>
    </row>
    <row r="200" spans="1:9" s="36" customFormat="1">
      <c r="A200" s="170"/>
      <c r="B200" s="127" t="s">
        <v>585</v>
      </c>
      <c r="C200" s="178"/>
      <c r="D200" s="417"/>
      <c r="E200" s="186"/>
      <c r="F200" s="177"/>
      <c r="G200" s="23"/>
      <c r="H200" s="54"/>
      <c r="I200" s="82"/>
    </row>
    <row r="201" spans="1:9" s="36" customFormat="1">
      <c r="A201" s="170"/>
      <c r="B201" s="127" t="s">
        <v>586</v>
      </c>
      <c r="C201" s="178"/>
      <c r="D201" s="417"/>
      <c r="E201" s="186"/>
      <c r="F201" s="177"/>
      <c r="G201" s="23"/>
      <c r="H201" s="54"/>
      <c r="I201" s="82"/>
    </row>
    <row r="202" spans="1:9" s="36" customFormat="1">
      <c r="A202" s="170"/>
      <c r="B202" s="127" t="s">
        <v>587</v>
      </c>
      <c r="C202" s="178"/>
      <c r="D202" s="417"/>
      <c r="E202" s="186"/>
      <c r="F202" s="177"/>
      <c r="G202" s="23"/>
      <c r="H202" s="54"/>
      <c r="I202" s="82"/>
    </row>
    <row r="203" spans="1:9" s="36" customFormat="1">
      <c r="A203" s="170"/>
      <c r="B203" s="127" t="s">
        <v>588</v>
      </c>
      <c r="C203" s="178"/>
      <c r="D203" s="417"/>
      <c r="E203" s="186"/>
      <c r="F203" s="177"/>
      <c r="G203" s="23"/>
      <c r="H203" s="54"/>
      <c r="I203" s="82"/>
    </row>
    <row r="204" spans="1:9" s="36" customFormat="1">
      <c r="A204" s="170"/>
      <c r="B204" s="127" t="s">
        <v>589</v>
      </c>
      <c r="C204" s="178"/>
      <c r="D204" s="417"/>
      <c r="E204" s="186"/>
      <c r="F204" s="177"/>
      <c r="G204" s="23"/>
      <c r="H204" s="54"/>
      <c r="I204" s="82"/>
    </row>
    <row r="205" spans="1:9" s="36" customFormat="1">
      <c r="A205" s="255"/>
      <c r="B205" s="256"/>
      <c r="C205" s="257"/>
      <c r="D205" s="419"/>
      <c r="E205" s="186"/>
      <c r="F205" s="258"/>
      <c r="G205" s="23"/>
      <c r="H205" s="54"/>
      <c r="I205" s="82"/>
    </row>
    <row r="206" spans="1:9" s="36" customFormat="1">
      <c r="A206" s="170"/>
      <c r="B206" s="127" t="s">
        <v>590</v>
      </c>
      <c r="C206" s="178"/>
      <c r="D206" s="417"/>
      <c r="E206" s="186"/>
      <c r="F206" s="177"/>
      <c r="G206" s="23"/>
      <c r="H206" s="54"/>
      <c r="I206" s="82"/>
    </row>
    <row r="207" spans="1:9" s="36" customFormat="1">
      <c r="A207" s="170"/>
      <c r="B207" s="127" t="s">
        <v>591</v>
      </c>
      <c r="C207" s="178"/>
      <c r="D207" s="417"/>
      <c r="E207" s="186"/>
      <c r="F207" s="177"/>
      <c r="G207" s="23"/>
      <c r="H207" s="54"/>
      <c r="I207" s="82"/>
    </row>
    <row r="208" spans="1:9" s="36" customFormat="1">
      <c r="A208" s="170"/>
      <c r="B208" s="127" t="s">
        <v>570</v>
      </c>
      <c r="C208" s="178"/>
      <c r="D208" s="417"/>
      <c r="E208" s="186"/>
      <c r="F208" s="177"/>
      <c r="G208" s="23"/>
      <c r="H208" s="54"/>
      <c r="I208" s="82"/>
    </row>
    <row r="209" spans="1:9" s="36" customFormat="1">
      <c r="A209" s="170"/>
      <c r="B209" s="127" t="s">
        <v>594</v>
      </c>
      <c r="C209" s="178"/>
      <c r="D209" s="417"/>
      <c r="E209" s="186"/>
      <c r="F209" s="177"/>
      <c r="G209" s="23"/>
      <c r="H209" s="54"/>
      <c r="I209" s="82"/>
    </row>
    <row r="210" spans="1:9" s="36" customFormat="1">
      <c r="A210" s="170"/>
      <c r="B210" s="127"/>
      <c r="C210" s="178"/>
      <c r="D210" s="417"/>
      <c r="E210" s="186"/>
      <c r="F210" s="177"/>
      <c r="G210" s="23"/>
      <c r="H210" s="54"/>
      <c r="I210" s="82"/>
    </row>
    <row r="211" spans="1:9" s="36" customFormat="1">
      <c r="A211" s="170"/>
      <c r="B211" s="128" t="s">
        <v>646</v>
      </c>
      <c r="C211" s="178"/>
      <c r="D211" s="417"/>
      <c r="E211" s="186"/>
      <c r="F211" s="177"/>
      <c r="G211" s="23"/>
      <c r="H211" s="54"/>
      <c r="I211" s="82"/>
    </row>
    <row r="212" spans="1:9" s="36" customFormat="1">
      <c r="A212" s="170"/>
      <c r="B212" s="127" t="s">
        <v>595</v>
      </c>
      <c r="C212" s="178"/>
      <c r="D212" s="417"/>
      <c r="E212" s="186"/>
      <c r="F212" s="177"/>
      <c r="G212" s="23"/>
      <c r="H212" s="54"/>
      <c r="I212" s="82"/>
    </row>
    <row r="213" spans="1:9" s="36" customFormat="1">
      <c r="A213" s="170"/>
      <c r="B213" s="127" t="s">
        <v>596</v>
      </c>
      <c r="C213" s="178"/>
      <c r="D213" s="417"/>
      <c r="E213" s="186"/>
      <c r="F213" s="177"/>
      <c r="G213" s="23"/>
      <c r="H213" s="54"/>
      <c r="I213" s="82"/>
    </row>
    <row r="214" spans="1:9" s="36" customFormat="1">
      <c r="A214" s="170"/>
      <c r="B214" s="127" t="s">
        <v>597</v>
      </c>
      <c r="C214" s="178"/>
      <c r="D214" s="417"/>
      <c r="E214" s="186"/>
      <c r="F214" s="177"/>
      <c r="G214" s="23"/>
      <c r="H214" s="54"/>
      <c r="I214" s="82"/>
    </row>
    <row r="215" spans="1:9" s="36" customFormat="1">
      <c r="A215" s="170"/>
      <c r="B215" s="127" t="s">
        <v>598</v>
      </c>
      <c r="C215" s="178"/>
      <c r="D215" s="417"/>
      <c r="E215" s="186"/>
      <c r="F215" s="177"/>
      <c r="G215" s="23"/>
      <c r="H215" s="54"/>
      <c r="I215" s="82"/>
    </row>
    <row r="216" spans="1:9" s="36" customFormat="1">
      <c r="A216" s="170"/>
      <c r="B216" s="127" t="s">
        <v>599</v>
      </c>
      <c r="C216" s="178"/>
      <c r="D216" s="417"/>
      <c r="E216" s="186"/>
      <c r="F216" s="177"/>
      <c r="G216" s="23"/>
      <c r="H216" s="54"/>
      <c r="I216" s="82"/>
    </row>
    <row r="217" spans="1:9" s="36" customFormat="1">
      <c r="A217" s="170"/>
      <c r="B217" s="127" t="s">
        <v>600</v>
      </c>
      <c r="C217" s="178"/>
      <c r="D217" s="417"/>
      <c r="E217" s="186"/>
      <c r="F217" s="177"/>
      <c r="G217" s="23"/>
      <c r="H217" s="54"/>
      <c r="I217" s="82"/>
    </row>
    <row r="218" spans="1:9" s="36" customFormat="1">
      <c r="A218" s="170"/>
      <c r="B218" s="127" t="s">
        <v>601</v>
      </c>
      <c r="C218" s="178"/>
      <c r="D218" s="417"/>
      <c r="E218" s="186"/>
      <c r="F218" s="177"/>
      <c r="G218" s="23"/>
      <c r="H218" s="54"/>
      <c r="I218" s="82"/>
    </row>
    <row r="219" spans="1:9" s="36" customFormat="1">
      <c r="A219" s="170"/>
      <c r="B219" s="127" t="s">
        <v>602</v>
      </c>
      <c r="C219" s="178"/>
      <c r="D219" s="417"/>
      <c r="E219" s="186"/>
      <c r="F219" s="177"/>
      <c r="G219" s="23"/>
      <c r="H219" s="54"/>
      <c r="I219" s="82"/>
    </row>
    <row r="220" spans="1:9" s="36" customFormat="1">
      <c r="A220" s="170"/>
      <c r="B220" s="127" t="s">
        <v>603</v>
      </c>
      <c r="C220" s="178"/>
      <c r="D220" s="417"/>
      <c r="E220" s="186"/>
      <c r="F220" s="177"/>
      <c r="G220" s="23"/>
      <c r="H220" s="54"/>
      <c r="I220" s="82"/>
    </row>
    <row r="221" spans="1:9" s="36" customFormat="1">
      <c r="A221" s="170"/>
      <c r="B221" s="127" t="s">
        <v>604</v>
      </c>
      <c r="C221" s="178"/>
      <c r="D221" s="417"/>
      <c r="E221" s="186"/>
      <c r="F221" s="177"/>
      <c r="G221" s="23"/>
      <c r="H221" s="54"/>
      <c r="I221" s="82"/>
    </row>
    <row r="222" spans="1:9" s="36" customFormat="1">
      <c r="A222" s="170"/>
      <c r="B222" s="127" t="s">
        <v>605</v>
      </c>
      <c r="C222" s="178"/>
      <c r="D222" s="417"/>
      <c r="E222" s="186"/>
      <c r="F222" s="177"/>
      <c r="G222" s="23"/>
      <c r="H222" s="54"/>
      <c r="I222" s="82"/>
    </row>
    <row r="223" spans="1:9" s="36" customFormat="1">
      <c r="A223" s="170"/>
      <c r="B223" s="127" t="s">
        <v>606</v>
      </c>
      <c r="C223" s="178"/>
      <c r="D223" s="417"/>
      <c r="E223" s="186"/>
      <c r="F223" s="177"/>
      <c r="G223" s="23"/>
      <c r="H223" s="54"/>
      <c r="I223" s="82"/>
    </row>
    <row r="224" spans="1:9" s="36" customFormat="1">
      <c r="A224" s="170"/>
      <c r="B224" s="127" t="s">
        <v>547</v>
      </c>
      <c r="C224" s="178"/>
      <c r="D224" s="417"/>
      <c r="E224" s="186"/>
      <c r="F224" s="177"/>
      <c r="G224" s="23"/>
      <c r="H224" s="54"/>
      <c r="I224" s="82"/>
    </row>
    <row r="225" spans="1:9" s="36" customFormat="1">
      <c r="A225" s="170"/>
      <c r="B225" s="127" t="s">
        <v>607</v>
      </c>
      <c r="C225" s="178"/>
      <c r="D225" s="417"/>
      <c r="E225" s="186"/>
      <c r="F225" s="177"/>
      <c r="G225" s="23"/>
      <c r="H225" s="54"/>
      <c r="I225" s="82"/>
    </row>
    <row r="226" spans="1:9" s="36" customFormat="1">
      <c r="A226" s="170"/>
      <c r="B226" s="127" t="s">
        <v>608</v>
      </c>
      <c r="C226" s="178"/>
      <c r="D226" s="417"/>
      <c r="E226" s="186"/>
      <c r="F226" s="177"/>
      <c r="G226" s="23"/>
      <c r="H226" s="54"/>
      <c r="I226" s="82"/>
    </row>
    <row r="227" spans="1:9" s="36" customFormat="1">
      <c r="A227" s="170"/>
      <c r="B227" s="127" t="s">
        <v>609</v>
      </c>
      <c r="C227" s="178"/>
      <c r="D227" s="417"/>
      <c r="E227" s="186"/>
      <c r="F227" s="177"/>
      <c r="G227" s="23"/>
      <c r="H227" s="54"/>
      <c r="I227" s="82"/>
    </row>
    <row r="228" spans="1:9" s="36" customFormat="1">
      <c r="A228" s="170"/>
      <c r="B228" s="127" t="s">
        <v>610</v>
      </c>
      <c r="C228" s="178"/>
      <c r="D228" s="417"/>
      <c r="E228" s="186"/>
      <c r="F228" s="177"/>
      <c r="G228" s="23"/>
      <c r="H228" s="54"/>
      <c r="I228" s="82"/>
    </row>
    <row r="229" spans="1:9" s="36" customFormat="1">
      <c r="A229" s="170"/>
      <c r="B229" s="127"/>
      <c r="C229" s="178"/>
      <c r="D229" s="417"/>
      <c r="E229" s="186"/>
      <c r="F229" s="177"/>
      <c r="G229" s="23"/>
      <c r="H229" s="54"/>
      <c r="I229" s="82"/>
    </row>
    <row r="230" spans="1:9" s="36" customFormat="1" ht="10.5">
      <c r="A230" s="170"/>
      <c r="B230" s="259" t="s">
        <v>611</v>
      </c>
      <c r="C230" s="178"/>
      <c r="D230" s="417"/>
      <c r="E230" s="186"/>
      <c r="F230" s="177"/>
      <c r="G230" s="23"/>
      <c r="H230" s="54"/>
      <c r="I230" s="82"/>
    </row>
    <row r="231" spans="1:9" s="36" customFormat="1">
      <c r="A231" s="170"/>
      <c r="B231" s="128" t="s">
        <v>648</v>
      </c>
      <c r="C231" s="178"/>
      <c r="D231" s="417"/>
      <c r="E231" s="186"/>
      <c r="F231" s="177"/>
      <c r="G231" s="23"/>
      <c r="H231" s="54"/>
      <c r="I231" s="82"/>
    </row>
    <row r="232" spans="1:9" s="36" customFormat="1">
      <c r="A232" s="170"/>
      <c r="B232" s="127" t="s">
        <v>612</v>
      </c>
      <c r="C232" s="178"/>
      <c r="D232" s="417"/>
      <c r="E232" s="186"/>
      <c r="F232" s="177"/>
      <c r="G232" s="23"/>
      <c r="H232" s="54"/>
      <c r="I232" s="82"/>
    </row>
    <row r="233" spans="1:9" s="36" customFormat="1">
      <c r="A233" s="170"/>
      <c r="B233" s="127" t="s">
        <v>613</v>
      </c>
      <c r="C233" s="178"/>
      <c r="D233" s="417"/>
      <c r="E233" s="186"/>
      <c r="F233" s="177"/>
      <c r="G233" s="23"/>
      <c r="H233" s="54"/>
      <c r="I233" s="82"/>
    </row>
    <row r="234" spans="1:9" s="36" customFormat="1">
      <c r="A234" s="170"/>
      <c r="B234" s="127" t="s">
        <v>614</v>
      </c>
      <c r="C234" s="178"/>
      <c r="D234" s="417"/>
      <c r="E234" s="186"/>
      <c r="F234" s="177"/>
      <c r="G234" s="23"/>
      <c r="H234" s="54"/>
      <c r="I234" s="82"/>
    </row>
    <row r="235" spans="1:9" s="36" customFormat="1">
      <c r="A235" s="170"/>
      <c r="B235" s="127" t="s">
        <v>615</v>
      </c>
      <c r="C235" s="178"/>
      <c r="D235" s="417"/>
      <c r="E235" s="186"/>
      <c r="F235" s="177"/>
      <c r="G235" s="23"/>
      <c r="H235" s="54"/>
      <c r="I235" s="82"/>
    </row>
    <row r="236" spans="1:9" s="36" customFormat="1">
      <c r="A236" s="170"/>
      <c r="B236" s="127" t="s">
        <v>616</v>
      </c>
      <c r="C236" s="178"/>
      <c r="D236" s="417"/>
      <c r="E236" s="186"/>
      <c r="F236" s="177"/>
      <c r="G236" s="23"/>
      <c r="H236" s="54"/>
      <c r="I236" s="82"/>
    </row>
    <row r="237" spans="1:9" s="36" customFormat="1">
      <c r="A237" s="170"/>
      <c r="B237" s="127" t="s">
        <v>617</v>
      </c>
      <c r="C237" s="178"/>
      <c r="D237" s="417"/>
      <c r="E237" s="186"/>
      <c r="F237" s="177"/>
      <c r="G237" s="23"/>
      <c r="H237" s="54"/>
      <c r="I237" s="82"/>
    </row>
    <row r="238" spans="1:9" s="36" customFormat="1">
      <c r="A238" s="170"/>
      <c r="B238" s="127" t="s">
        <v>618</v>
      </c>
      <c r="C238" s="178"/>
      <c r="D238" s="417"/>
      <c r="E238" s="186"/>
      <c r="F238" s="177"/>
      <c r="G238" s="23"/>
      <c r="H238" s="54"/>
      <c r="I238" s="82"/>
    </row>
    <row r="239" spans="1:9" s="36" customFormat="1">
      <c r="A239" s="170"/>
      <c r="B239" s="127" t="s">
        <v>619</v>
      </c>
      <c r="C239" s="178"/>
      <c r="D239" s="417"/>
      <c r="E239" s="186"/>
      <c r="F239" s="177"/>
      <c r="G239" s="23"/>
      <c r="H239" s="54"/>
      <c r="I239" s="82"/>
    </row>
    <row r="240" spans="1:9" s="36" customFormat="1">
      <c r="A240" s="170"/>
      <c r="B240" s="127" t="s">
        <v>547</v>
      </c>
      <c r="C240" s="178"/>
      <c r="D240" s="417"/>
      <c r="E240" s="186"/>
      <c r="F240" s="177"/>
      <c r="G240" s="23"/>
      <c r="H240" s="54"/>
      <c r="I240" s="82"/>
    </row>
    <row r="241" spans="1:9" s="36" customFormat="1">
      <c r="A241" s="170"/>
      <c r="B241" s="127" t="s">
        <v>620</v>
      </c>
      <c r="C241" s="178"/>
      <c r="D241" s="417"/>
      <c r="E241" s="186"/>
      <c r="F241" s="177"/>
      <c r="G241" s="23"/>
      <c r="H241" s="54"/>
      <c r="I241" s="82"/>
    </row>
    <row r="242" spans="1:9" s="36" customFormat="1">
      <c r="A242" s="170"/>
      <c r="B242" s="127" t="s">
        <v>621</v>
      </c>
      <c r="C242" s="178"/>
      <c r="D242" s="417"/>
      <c r="E242" s="186"/>
      <c r="F242" s="177"/>
      <c r="G242" s="23"/>
      <c r="H242" s="54"/>
      <c r="I242" s="82"/>
    </row>
    <row r="243" spans="1:9" s="36" customFormat="1">
      <c r="A243" s="170"/>
      <c r="B243" s="127" t="s">
        <v>622</v>
      </c>
      <c r="C243" s="178"/>
      <c r="D243" s="417"/>
      <c r="E243" s="186"/>
      <c r="F243" s="177"/>
      <c r="G243" s="23"/>
      <c r="H243" s="54"/>
      <c r="I243" s="82"/>
    </row>
    <row r="244" spans="1:9" s="36" customFormat="1">
      <c r="A244" s="170"/>
      <c r="B244" s="127"/>
      <c r="C244" s="178"/>
      <c r="D244" s="417"/>
      <c r="E244" s="186"/>
      <c r="F244" s="177"/>
      <c r="G244" s="23"/>
      <c r="H244" s="54"/>
      <c r="I244" s="82"/>
    </row>
    <row r="245" spans="1:9" s="36" customFormat="1">
      <c r="A245" s="170"/>
      <c r="B245" s="128" t="s">
        <v>623</v>
      </c>
      <c r="C245" s="178"/>
      <c r="D245" s="417"/>
      <c r="E245" s="186"/>
      <c r="F245" s="177"/>
      <c r="G245" s="23"/>
      <c r="H245" s="54"/>
      <c r="I245" s="82"/>
    </row>
    <row r="246" spans="1:9" s="36" customFormat="1">
      <c r="A246" s="170"/>
      <c r="B246" s="127" t="s">
        <v>624</v>
      </c>
      <c r="C246" s="178"/>
      <c r="D246" s="417"/>
      <c r="E246" s="186"/>
      <c r="F246" s="177"/>
      <c r="G246" s="23"/>
      <c r="H246" s="54"/>
      <c r="I246" s="82"/>
    </row>
    <row r="247" spans="1:9" s="36" customFormat="1">
      <c r="A247" s="170"/>
      <c r="B247" s="127" t="s">
        <v>625</v>
      </c>
      <c r="C247" s="178"/>
      <c r="D247" s="417"/>
      <c r="E247" s="186"/>
      <c r="F247" s="177"/>
      <c r="G247" s="23"/>
      <c r="H247" s="54"/>
      <c r="I247" s="82"/>
    </row>
    <row r="248" spans="1:9" s="36" customFormat="1">
      <c r="A248" s="170"/>
      <c r="B248" s="127" t="s">
        <v>626</v>
      </c>
      <c r="C248" s="178"/>
      <c r="D248" s="417"/>
      <c r="E248" s="186"/>
      <c r="F248" s="177"/>
      <c r="G248" s="23"/>
      <c r="H248" s="54"/>
      <c r="I248" s="82"/>
    </row>
    <row r="249" spans="1:9" s="36" customFormat="1">
      <c r="A249" s="170"/>
      <c r="B249" s="127" t="s">
        <v>627</v>
      </c>
      <c r="C249" s="178"/>
      <c r="D249" s="417"/>
      <c r="E249" s="186"/>
      <c r="F249" s="177"/>
      <c r="G249" s="23"/>
      <c r="H249" s="54"/>
      <c r="I249" s="82"/>
    </row>
    <row r="250" spans="1:9" s="36" customFormat="1">
      <c r="A250" s="170"/>
      <c r="B250" s="127" t="s">
        <v>628</v>
      </c>
      <c r="C250" s="178"/>
      <c r="D250" s="417"/>
      <c r="E250" s="186"/>
      <c r="F250" s="177"/>
      <c r="G250" s="23"/>
      <c r="H250" s="54"/>
      <c r="I250" s="82"/>
    </row>
    <row r="251" spans="1:9" s="36" customFormat="1">
      <c r="A251" s="170"/>
      <c r="B251" s="127" t="s">
        <v>629</v>
      </c>
      <c r="C251" s="178"/>
      <c r="D251" s="417"/>
      <c r="E251" s="186"/>
      <c r="F251" s="177"/>
      <c r="G251" s="23"/>
      <c r="H251" s="54"/>
      <c r="I251" s="82"/>
    </row>
    <row r="252" spans="1:9" s="36" customFormat="1">
      <c r="A252" s="170"/>
      <c r="B252" s="127" t="s">
        <v>630</v>
      </c>
      <c r="C252" s="178"/>
      <c r="D252" s="417"/>
      <c r="E252" s="186"/>
      <c r="F252" s="177"/>
      <c r="G252" s="23"/>
      <c r="H252" s="54"/>
      <c r="I252" s="82"/>
    </row>
    <row r="253" spans="1:9" s="36" customFormat="1">
      <c r="A253" s="170"/>
      <c r="B253" s="127" t="s">
        <v>631</v>
      </c>
      <c r="C253" s="178"/>
      <c r="D253" s="417"/>
      <c r="E253" s="186"/>
      <c r="F253" s="177"/>
      <c r="G253" s="23"/>
      <c r="H253" s="54"/>
      <c r="I253" s="82"/>
    </row>
    <row r="254" spans="1:9" s="36" customFormat="1">
      <c r="A254" s="170"/>
      <c r="B254" s="127" t="s">
        <v>632</v>
      </c>
      <c r="C254" s="178"/>
      <c r="D254" s="417"/>
      <c r="E254" s="186"/>
      <c r="F254" s="177"/>
      <c r="G254" s="23"/>
      <c r="H254" s="54"/>
      <c r="I254" s="82"/>
    </row>
    <row r="255" spans="1:9" s="36" customFormat="1">
      <c r="A255" s="170"/>
      <c r="B255" s="127" t="s">
        <v>633</v>
      </c>
      <c r="C255" s="178"/>
      <c r="D255" s="417"/>
      <c r="E255" s="186"/>
      <c r="F255" s="177"/>
      <c r="G255" s="23"/>
      <c r="H255" s="54"/>
      <c r="I255" s="82"/>
    </row>
    <row r="256" spans="1:9" s="36" customFormat="1">
      <c r="A256" s="170"/>
      <c r="B256" s="127" t="s">
        <v>634</v>
      </c>
      <c r="C256" s="178"/>
      <c r="D256" s="417"/>
      <c r="E256" s="186"/>
      <c r="F256" s="177"/>
      <c r="G256" s="23"/>
      <c r="H256" s="54"/>
      <c r="I256" s="82"/>
    </row>
    <row r="257" spans="1:9" s="36" customFormat="1">
      <c r="A257" s="170"/>
      <c r="B257" s="127" t="s">
        <v>635</v>
      </c>
      <c r="C257" s="178"/>
      <c r="D257" s="417"/>
      <c r="E257" s="186"/>
      <c r="F257" s="177"/>
      <c r="G257" s="23"/>
      <c r="H257" s="54"/>
      <c r="I257" s="82"/>
    </row>
    <row r="258" spans="1:9" s="36" customFormat="1">
      <c r="A258" s="170"/>
      <c r="B258" s="127" t="s">
        <v>547</v>
      </c>
      <c r="C258" s="178"/>
      <c r="D258" s="417"/>
      <c r="E258" s="186"/>
      <c r="F258" s="177"/>
      <c r="G258" s="23"/>
      <c r="H258" s="54"/>
      <c r="I258" s="82"/>
    </row>
    <row r="259" spans="1:9" s="36" customFormat="1">
      <c r="A259" s="170"/>
      <c r="B259" s="127" t="s">
        <v>636</v>
      </c>
      <c r="C259" s="178"/>
      <c r="D259" s="417"/>
      <c r="E259" s="186"/>
      <c r="F259" s="177"/>
      <c r="G259" s="23"/>
      <c r="H259" s="54"/>
      <c r="I259" s="82"/>
    </row>
    <row r="260" spans="1:9" s="36" customFormat="1">
      <c r="A260" s="170"/>
      <c r="B260" s="128" t="s">
        <v>637</v>
      </c>
      <c r="C260" s="178"/>
      <c r="D260" s="417"/>
      <c r="E260" s="186"/>
      <c r="F260" s="177"/>
      <c r="G260" s="23"/>
      <c r="H260" s="54"/>
      <c r="I260" s="82"/>
    </row>
    <row r="261" spans="1:9" s="36" customFormat="1">
      <c r="A261" s="170"/>
      <c r="B261" s="127" t="s">
        <v>647</v>
      </c>
      <c r="C261" s="178"/>
      <c r="D261" s="417"/>
      <c r="E261" s="186"/>
      <c r="F261" s="177"/>
      <c r="G261" s="23"/>
      <c r="H261" s="54"/>
      <c r="I261" s="82"/>
    </row>
    <row r="262" spans="1:9" s="36" customFormat="1">
      <c r="A262" s="170"/>
      <c r="B262" s="127" t="s">
        <v>610</v>
      </c>
      <c r="C262" s="178"/>
      <c r="D262" s="417"/>
      <c r="E262" s="186"/>
      <c r="F262" s="177"/>
      <c r="G262" s="23"/>
      <c r="H262" s="54"/>
      <c r="I262" s="82"/>
    </row>
    <row r="263" spans="1:9" s="36" customFormat="1" ht="20">
      <c r="A263" s="170"/>
      <c r="B263" s="127" t="s">
        <v>638</v>
      </c>
      <c r="C263" s="178"/>
      <c r="D263" s="417"/>
      <c r="E263" s="186"/>
      <c r="F263" s="177"/>
      <c r="G263" s="23"/>
      <c r="H263" s="54"/>
      <c r="I263" s="82"/>
    </row>
    <row r="264" spans="1:9" s="36" customFormat="1">
      <c r="A264" s="255"/>
      <c r="B264" s="256"/>
      <c r="C264" s="257"/>
      <c r="D264" s="419"/>
      <c r="E264" s="186"/>
      <c r="F264" s="258"/>
      <c r="G264" s="23"/>
      <c r="H264" s="54"/>
      <c r="I264" s="82"/>
    </row>
    <row r="265" spans="1:9" s="36" customFormat="1">
      <c r="A265" s="170"/>
      <c r="B265" s="127" t="s">
        <v>681</v>
      </c>
      <c r="C265" s="197" t="s">
        <v>26</v>
      </c>
      <c r="D265" s="420">
        <v>1</v>
      </c>
      <c r="E265" s="200"/>
      <c r="F265" s="189">
        <f t="shared" ref="F265" si="1">D265*E265</f>
        <v>0</v>
      </c>
      <c r="G265" s="23"/>
      <c r="H265" s="54"/>
      <c r="I265" s="82"/>
    </row>
    <row r="266" spans="1:9" s="36" customFormat="1">
      <c r="A266" s="170"/>
      <c r="B266" s="127" t="s">
        <v>639</v>
      </c>
      <c r="C266" s="178"/>
      <c r="D266" s="417"/>
      <c r="E266" s="186"/>
      <c r="F266" s="177"/>
      <c r="G266" s="23"/>
      <c r="H266" s="54"/>
      <c r="I266" s="82"/>
    </row>
    <row r="267" spans="1:9" s="36" customFormat="1">
      <c r="A267" s="170"/>
      <c r="B267" s="127" t="s">
        <v>640</v>
      </c>
      <c r="C267" s="178"/>
      <c r="D267" s="417"/>
      <c r="E267" s="186"/>
      <c r="F267" s="177"/>
      <c r="G267" s="23"/>
      <c r="H267" s="54"/>
      <c r="I267" s="82"/>
    </row>
    <row r="268" spans="1:9" s="36" customFormat="1">
      <c r="A268" s="170"/>
      <c r="B268" s="127" t="s">
        <v>641</v>
      </c>
      <c r="C268" s="178"/>
      <c r="D268" s="417"/>
      <c r="E268" s="186"/>
      <c r="F268" s="177"/>
      <c r="G268" s="23"/>
      <c r="H268" s="54"/>
      <c r="I268" s="82"/>
    </row>
    <row r="269" spans="1:9" s="36" customFormat="1">
      <c r="A269" s="170"/>
      <c r="B269" s="127" t="s">
        <v>642</v>
      </c>
      <c r="C269" s="178"/>
      <c r="D269" s="417"/>
      <c r="E269" s="186"/>
      <c r="F269" s="177"/>
      <c r="G269" s="23"/>
      <c r="H269" s="54"/>
      <c r="I269" s="82"/>
    </row>
    <row r="270" spans="1:9" s="36" customFormat="1" ht="21">
      <c r="A270" s="261"/>
      <c r="B270" s="278" t="s">
        <v>817</v>
      </c>
      <c r="C270" s="180"/>
      <c r="D270" s="418"/>
      <c r="E270" s="144"/>
      <c r="F270" s="179"/>
      <c r="G270" s="23"/>
      <c r="H270" s="54"/>
      <c r="I270" s="82"/>
    </row>
    <row r="271" spans="1:9" s="36" customFormat="1">
      <c r="A271" s="170"/>
      <c r="B271" s="127"/>
      <c r="C271" s="178"/>
      <c r="D271" s="417"/>
      <c r="E271" s="186"/>
      <c r="F271" s="177"/>
      <c r="G271" s="23"/>
      <c r="H271" s="54"/>
      <c r="I271" s="82"/>
    </row>
    <row r="272" spans="1:9" s="4" customFormat="1" ht="10.5">
      <c r="A272" s="154" t="s">
        <v>1</v>
      </c>
      <c r="B272" s="92" t="s">
        <v>818</v>
      </c>
      <c r="C272" s="30"/>
      <c r="D272" s="416"/>
      <c r="E272" s="38"/>
      <c r="F272" s="155"/>
      <c r="G272" s="77"/>
      <c r="H272" s="1"/>
      <c r="I272" s="2"/>
    </row>
    <row r="273" spans="1:9" s="4" customFormat="1" ht="10.5">
      <c r="A273" s="154"/>
      <c r="B273" s="92" t="s">
        <v>819</v>
      </c>
      <c r="C273" s="30"/>
      <c r="D273" s="416"/>
      <c r="E273" s="38"/>
      <c r="F273" s="155"/>
      <c r="G273" s="77"/>
      <c r="H273" s="1"/>
      <c r="I273" s="2"/>
    </row>
    <row r="274" spans="1:9" s="4" customFormat="1" ht="165.5" customHeight="1">
      <c r="A274" s="252"/>
      <c r="B274" s="272" t="s">
        <v>1039</v>
      </c>
      <c r="C274" s="29"/>
      <c r="D274" s="416"/>
      <c r="E274" s="38"/>
      <c r="F274" s="155"/>
      <c r="G274" s="77"/>
      <c r="H274" s="1"/>
      <c r="I274" s="2"/>
    </row>
    <row r="275" spans="1:9" s="4" customFormat="1" ht="100">
      <c r="A275" s="252"/>
      <c r="B275" s="273" t="s">
        <v>761</v>
      </c>
      <c r="C275" s="29"/>
      <c r="D275" s="416"/>
      <c r="E275" s="38"/>
      <c r="F275" s="155"/>
      <c r="G275" s="77"/>
      <c r="H275" s="1"/>
      <c r="I275" s="2"/>
    </row>
    <row r="276" spans="1:9" s="4" customFormat="1" ht="12.5">
      <c r="A276" s="252"/>
      <c r="B276" s="274" t="s">
        <v>762</v>
      </c>
      <c r="C276" s="29"/>
      <c r="D276" s="416"/>
      <c r="E276" s="38"/>
      <c r="F276" s="155"/>
      <c r="G276" s="77"/>
      <c r="H276" s="1"/>
      <c r="I276" s="2"/>
    </row>
    <row r="277" spans="1:9" s="4" customFormat="1" ht="34.5" customHeight="1">
      <c r="A277" s="252"/>
      <c r="B277" s="272" t="s">
        <v>763</v>
      </c>
      <c r="C277" s="29"/>
      <c r="D277" s="416"/>
      <c r="E277" s="38"/>
      <c r="F277" s="155"/>
      <c r="G277" s="77"/>
      <c r="H277" s="1"/>
      <c r="I277" s="2"/>
    </row>
    <row r="278" spans="1:9" s="4" customFormat="1" ht="60.5" customHeight="1">
      <c r="A278" s="252"/>
      <c r="B278" s="275" t="s">
        <v>764</v>
      </c>
      <c r="C278" s="29"/>
      <c r="D278" s="416"/>
      <c r="E278" s="38"/>
      <c r="F278" s="155"/>
      <c r="G278" s="77"/>
      <c r="H278" s="1"/>
      <c r="I278" s="2"/>
    </row>
    <row r="279" spans="1:9" s="4" customFormat="1" ht="200.5">
      <c r="A279" s="376"/>
      <c r="B279" s="272" t="s">
        <v>1173</v>
      </c>
      <c r="C279" s="29"/>
      <c r="D279" s="416"/>
      <c r="E279" s="38"/>
      <c r="F279" s="155"/>
      <c r="G279" s="77"/>
      <c r="H279" s="1"/>
      <c r="I279" s="2"/>
    </row>
    <row r="280" spans="1:9" s="4" customFormat="1" ht="80.5">
      <c r="A280" s="252"/>
      <c r="B280" s="272" t="s">
        <v>1172</v>
      </c>
      <c r="C280" s="29"/>
      <c r="D280" s="416"/>
      <c r="E280" s="38"/>
      <c r="F280" s="155"/>
      <c r="G280" s="77"/>
      <c r="H280" s="1"/>
      <c r="I280" s="2"/>
    </row>
    <row r="281" spans="1:9" s="4" customFormat="1" ht="130.5" customHeight="1">
      <c r="A281" s="252"/>
      <c r="B281" s="276" t="s">
        <v>820</v>
      </c>
      <c r="C281" s="29"/>
      <c r="D281" s="416"/>
      <c r="E281" s="38"/>
      <c r="F281" s="155"/>
      <c r="G281" s="77"/>
      <c r="H281" s="1"/>
      <c r="I281" s="2"/>
    </row>
    <row r="282" spans="1:9" s="4" customFormat="1" ht="97" customHeight="1">
      <c r="A282" s="252"/>
      <c r="B282" s="276" t="s">
        <v>776</v>
      </c>
      <c r="C282" s="29"/>
      <c r="D282" s="416"/>
      <c r="E282" s="38"/>
      <c r="F282" s="155"/>
      <c r="G282" s="77"/>
      <c r="H282" s="1"/>
      <c r="I282" s="2"/>
    </row>
    <row r="283" spans="1:9" s="4" customFormat="1" ht="12.5">
      <c r="A283" s="252"/>
      <c r="B283" s="276" t="s">
        <v>766</v>
      </c>
      <c r="C283" s="29"/>
      <c r="D283" s="416"/>
      <c r="E283" s="38"/>
      <c r="F283" s="155"/>
      <c r="G283" s="77"/>
      <c r="H283" s="1"/>
      <c r="I283" s="2"/>
    </row>
    <row r="284" spans="1:9" s="4" customFormat="1" ht="60.5">
      <c r="A284" s="252"/>
      <c r="B284" s="275" t="s">
        <v>777</v>
      </c>
      <c r="C284" s="29"/>
      <c r="D284" s="416"/>
      <c r="E284" s="38"/>
      <c r="F284" s="155"/>
      <c r="G284" s="77"/>
      <c r="H284" s="1"/>
      <c r="I284" s="2"/>
    </row>
    <row r="285" spans="1:9" s="4" customFormat="1" ht="20.5">
      <c r="A285" s="252"/>
      <c r="B285" s="276" t="s">
        <v>807</v>
      </c>
      <c r="C285" s="29"/>
      <c r="D285" s="416"/>
      <c r="E285" s="38"/>
      <c r="F285" s="155"/>
      <c r="G285" s="77"/>
      <c r="H285" s="1"/>
      <c r="I285" s="2"/>
    </row>
    <row r="286" spans="1:9" s="4" customFormat="1" ht="95" customHeight="1">
      <c r="A286" s="252"/>
      <c r="B286" s="272" t="s">
        <v>822</v>
      </c>
      <c r="C286" s="29"/>
      <c r="D286" s="416"/>
      <c r="E286" s="38"/>
      <c r="F286" s="155"/>
      <c r="G286" s="77"/>
      <c r="H286" s="1"/>
      <c r="I286" s="2"/>
    </row>
    <row r="287" spans="1:9" s="4" customFormat="1" ht="20.5">
      <c r="A287" s="252"/>
      <c r="B287" s="276" t="s">
        <v>778</v>
      </c>
      <c r="C287" s="29"/>
      <c r="D287" s="416"/>
      <c r="E287" s="38"/>
      <c r="F287" s="155"/>
      <c r="G287" s="77"/>
      <c r="H287" s="1"/>
      <c r="I287" s="2"/>
    </row>
    <row r="288" spans="1:9" s="4" customFormat="1" ht="44" customHeight="1">
      <c r="A288" s="252"/>
      <c r="B288" s="276" t="s">
        <v>808</v>
      </c>
      <c r="C288" s="29"/>
      <c r="D288" s="416"/>
      <c r="E288" s="38"/>
      <c r="F288" s="155"/>
      <c r="G288" s="77"/>
      <c r="H288" s="1"/>
      <c r="I288" s="2"/>
    </row>
    <row r="289" spans="1:9" s="4" customFormat="1" ht="44" customHeight="1">
      <c r="A289" s="252"/>
      <c r="B289" s="272" t="s">
        <v>779</v>
      </c>
      <c r="C289" s="29"/>
      <c r="D289" s="416"/>
      <c r="E289" s="38"/>
      <c r="F289" s="155"/>
      <c r="G289" s="77"/>
      <c r="H289" s="1"/>
      <c r="I289" s="2"/>
    </row>
    <row r="290" spans="1:9" s="4" customFormat="1" ht="60.5">
      <c r="A290" s="252"/>
      <c r="B290" s="275" t="s">
        <v>781</v>
      </c>
      <c r="C290" s="29"/>
      <c r="D290" s="416"/>
      <c r="E290" s="38"/>
      <c r="F290" s="155"/>
      <c r="G290" s="77"/>
      <c r="H290" s="1"/>
      <c r="I290" s="2"/>
    </row>
    <row r="291" spans="1:9" s="4" customFormat="1" ht="25" customHeight="1">
      <c r="A291" s="252"/>
      <c r="B291" s="383" t="s">
        <v>1040</v>
      </c>
      <c r="C291" s="29"/>
      <c r="D291" s="416"/>
      <c r="E291" s="38"/>
      <c r="F291" s="155"/>
      <c r="G291" s="77"/>
      <c r="H291" s="1"/>
      <c r="I291" s="2"/>
    </row>
    <row r="292" spans="1:9" s="4" customFormat="1" ht="232" customHeight="1">
      <c r="A292" s="252"/>
      <c r="B292" s="272" t="s">
        <v>1041</v>
      </c>
      <c r="C292" s="29"/>
      <c r="D292" s="416"/>
      <c r="E292" s="38"/>
      <c r="F292" s="155"/>
      <c r="G292" s="77"/>
      <c r="H292" s="1"/>
      <c r="I292" s="2"/>
    </row>
    <row r="293" spans="1:9" s="4" customFormat="1" ht="48.5" customHeight="1">
      <c r="A293" s="252"/>
      <c r="B293" s="275" t="s">
        <v>767</v>
      </c>
      <c r="C293" s="29"/>
      <c r="D293" s="416"/>
      <c r="E293" s="38"/>
      <c r="F293" s="155"/>
      <c r="G293" s="77"/>
      <c r="H293" s="1"/>
      <c r="I293" s="2"/>
    </row>
    <row r="294" spans="1:9" s="4" customFormat="1">
      <c r="A294" s="170"/>
      <c r="B294" s="384" t="s">
        <v>286</v>
      </c>
      <c r="C294" s="178"/>
      <c r="D294" s="417"/>
      <c r="E294" s="127"/>
      <c r="F294" s="177"/>
      <c r="G294" s="269"/>
      <c r="H294" s="54"/>
      <c r="I294" s="38"/>
    </row>
    <row r="295" spans="1:9" s="4" customFormat="1">
      <c r="A295" s="170"/>
      <c r="B295" s="127" t="s">
        <v>287</v>
      </c>
      <c r="C295" s="178"/>
      <c r="D295" s="417"/>
      <c r="E295" s="127"/>
      <c r="F295" s="177"/>
      <c r="G295" s="269"/>
      <c r="H295" s="54"/>
      <c r="I295" s="38"/>
    </row>
    <row r="296" spans="1:9" s="4" customFormat="1" ht="20">
      <c r="A296" s="170"/>
      <c r="B296" s="127" t="s">
        <v>814</v>
      </c>
      <c r="C296" s="178"/>
      <c r="D296" s="417"/>
      <c r="E296" s="127"/>
      <c r="F296" s="177"/>
      <c r="G296" s="268"/>
      <c r="H296" s="54"/>
      <c r="I296" s="38"/>
    </row>
    <row r="297" spans="1:9" s="4" customFormat="1">
      <c r="A297" s="170"/>
      <c r="B297" s="127" t="s">
        <v>288</v>
      </c>
      <c r="C297" s="178"/>
      <c r="D297" s="417"/>
      <c r="E297" s="127"/>
      <c r="F297" s="177"/>
      <c r="G297" s="269"/>
      <c r="H297" s="54"/>
      <c r="I297" s="38"/>
    </row>
    <row r="298" spans="1:9" s="4" customFormat="1">
      <c r="A298" s="170"/>
      <c r="B298" s="127" t="s">
        <v>289</v>
      </c>
      <c r="C298" s="178"/>
      <c r="D298" s="417"/>
      <c r="E298" s="127"/>
      <c r="F298" s="177"/>
      <c r="G298" s="269"/>
      <c r="H298" s="54"/>
      <c r="I298" s="38"/>
    </row>
    <row r="299" spans="1:9" s="4" customFormat="1">
      <c r="A299" s="170"/>
      <c r="B299" s="127" t="s">
        <v>290</v>
      </c>
      <c r="C299" s="178"/>
      <c r="D299" s="417"/>
      <c r="E299" s="127"/>
      <c r="F299" s="177"/>
      <c r="G299" s="267"/>
      <c r="H299" s="54"/>
      <c r="I299" s="38"/>
    </row>
    <row r="300" spans="1:9" s="4" customFormat="1" ht="120.5">
      <c r="A300" s="252"/>
      <c r="B300" s="272" t="s">
        <v>823</v>
      </c>
      <c r="C300" s="29"/>
      <c r="D300" s="416"/>
      <c r="E300" s="38"/>
      <c r="F300" s="155"/>
      <c r="G300" s="77"/>
      <c r="H300" s="1"/>
      <c r="I300" s="2"/>
    </row>
    <row r="301" spans="1:9" s="4" customFormat="1" ht="12.5">
      <c r="A301" s="252"/>
      <c r="B301" s="272" t="s">
        <v>768</v>
      </c>
      <c r="C301" s="29"/>
      <c r="D301" s="416"/>
      <c r="E301" s="38"/>
      <c r="F301" s="155"/>
      <c r="G301" s="77"/>
      <c r="H301" s="1"/>
      <c r="I301" s="2"/>
    </row>
    <row r="302" spans="1:9" s="4" customFormat="1" ht="12.5">
      <c r="A302" s="252"/>
      <c r="B302" s="277" t="s">
        <v>769</v>
      </c>
      <c r="C302" s="29"/>
      <c r="D302" s="416"/>
      <c r="E302" s="38"/>
      <c r="F302" s="155"/>
      <c r="G302" s="77"/>
      <c r="H302" s="1"/>
      <c r="I302" s="2"/>
    </row>
    <row r="303" spans="1:9" s="4" customFormat="1" ht="12.5">
      <c r="A303" s="252"/>
      <c r="B303" s="277" t="s">
        <v>770</v>
      </c>
      <c r="C303" s="29"/>
      <c r="D303" s="416"/>
      <c r="E303" s="38"/>
      <c r="F303" s="155"/>
      <c r="G303" s="77"/>
      <c r="H303" s="1"/>
      <c r="I303" s="2"/>
    </row>
    <row r="304" spans="1:9" s="4" customFormat="1" ht="12.5">
      <c r="A304" s="252"/>
      <c r="B304" s="277" t="s">
        <v>771</v>
      </c>
      <c r="C304" s="29"/>
      <c r="D304" s="416"/>
      <c r="E304" s="38"/>
      <c r="F304" s="155"/>
      <c r="G304" s="77"/>
      <c r="H304" s="1"/>
      <c r="I304" s="2"/>
    </row>
    <row r="305" spans="1:9" s="4" customFormat="1" ht="12.5">
      <c r="A305" s="252"/>
      <c r="B305" s="277" t="s">
        <v>772</v>
      </c>
      <c r="C305" s="29"/>
      <c r="D305" s="416"/>
      <c r="E305" s="38"/>
      <c r="F305" s="155"/>
      <c r="G305" s="77"/>
      <c r="H305" s="1"/>
      <c r="I305" s="2"/>
    </row>
    <row r="306" spans="1:9" s="4" customFormat="1" ht="12.5">
      <c r="A306" s="252"/>
      <c r="B306" s="277" t="s">
        <v>773</v>
      </c>
      <c r="C306" s="29"/>
      <c r="D306" s="416"/>
      <c r="E306" s="38"/>
      <c r="F306" s="155"/>
      <c r="G306" s="77"/>
      <c r="H306" s="1"/>
      <c r="I306" s="2"/>
    </row>
    <row r="307" spans="1:9" s="4" customFormat="1" ht="30">
      <c r="A307" s="252"/>
      <c r="B307" s="272" t="s">
        <v>774</v>
      </c>
      <c r="C307" s="29"/>
      <c r="D307" s="416"/>
      <c r="E307" s="38"/>
      <c r="F307" s="155"/>
      <c r="G307" s="77"/>
      <c r="H307" s="1"/>
      <c r="I307" s="2"/>
    </row>
    <row r="308" spans="1:9" s="4" customFormat="1" ht="12.5">
      <c r="A308" s="252"/>
      <c r="B308" s="272" t="s">
        <v>775</v>
      </c>
      <c r="C308" s="29"/>
      <c r="D308" s="416"/>
      <c r="E308" s="38"/>
      <c r="F308" s="155"/>
      <c r="G308" s="77"/>
      <c r="H308" s="1"/>
      <c r="I308" s="2"/>
    </row>
    <row r="309" spans="1:9" s="4" customFormat="1" ht="12.5">
      <c r="A309" s="252"/>
      <c r="B309" s="272" t="s">
        <v>780</v>
      </c>
      <c r="C309" s="29"/>
      <c r="D309" s="416"/>
      <c r="E309" s="38"/>
      <c r="F309" s="155"/>
      <c r="G309" s="77"/>
      <c r="H309" s="1"/>
      <c r="I309" s="2"/>
    </row>
    <row r="310" spans="1:9" s="4" customFormat="1">
      <c r="A310" s="261"/>
      <c r="B310" s="262" t="s">
        <v>782</v>
      </c>
      <c r="C310" s="180" t="s">
        <v>26</v>
      </c>
      <c r="D310" s="418">
        <v>1</v>
      </c>
      <c r="E310" s="200"/>
      <c r="F310" s="189">
        <f t="shared" ref="F310" si="2">D310*E310</f>
        <v>0</v>
      </c>
      <c r="G310" s="267"/>
      <c r="H310" s="54"/>
      <c r="I310" s="38"/>
    </row>
    <row r="311" spans="1:9" s="4" customFormat="1" ht="10.5">
      <c r="A311" s="154"/>
      <c r="B311" s="32"/>
      <c r="C311" s="30"/>
      <c r="D311" s="416"/>
      <c r="E311" s="38"/>
      <c r="F311" s="155"/>
      <c r="G311" s="77"/>
      <c r="H311" s="1"/>
      <c r="I311" s="2"/>
    </row>
    <row r="312" spans="1:9" s="4" customFormat="1" ht="10.5">
      <c r="A312" s="154"/>
      <c r="B312" s="32"/>
      <c r="C312" s="30"/>
      <c r="D312" s="416"/>
      <c r="E312" s="38"/>
      <c r="F312" s="155"/>
      <c r="G312" s="77"/>
      <c r="H312" s="1"/>
      <c r="I312" s="2"/>
    </row>
    <row r="313" spans="1:9" s="4" customFormat="1" ht="10.5">
      <c r="A313" s="154"/>
      <c r="B313" s="32"/>
      <c r="C313" s="30"/>
      <c r="D313" s="416"/>
      <c r="E313" s="38"/>
      <c r="F313" s="155"/>
      <c r="G313" s="77"/>
      <c r="H313" s="1"/>
      <c r="I313" s="2"/>
    </row>
    <row r="314" spans="1:9" s="4" customFormat="1" ht="10.5">
      <c r="A314" s="154"/>
      <c r="B314" s="32"/>
      <c r="C314" s="30"/>
      <c r="D314" s="416"/>
      <c r="E314" s="38"/>
      <c r="F314" s="155"/>
      <c r="G314" s="77"/>
      <c r="H314" s="1"/>
      <c r="I314" s="2"/>
    </row>
    <row r="315" spans="1:9" s="4" customFormat="1" ht="10.5">
      <c r="A315" s="154"/>
      <c r="B315" s="32"/>
      <c r="C315" s="30"/>
      <c r="D315" s="416"/>
      <c r="E315" s="38"/>
      <c r="F315" s="155"/>
      <c r="G315" s="77"/>
      <c r="H315" s="1"/>
      <c r="I315" s="2"/>
    </row>
    <row r="316" spans="1:9" s="4" customFormat="1" ht="10.5">
      <c r="A316" s="154"/>
      <c r="B316" s="32"/>
      <c r="C316" s="30"/>
      <c r="D316" s="416"/>
      <c r="E316" s="38"/>
      <c r="F316" s="155"/>
      <c r="G316" s="77"/>
      <c r="H316" s="1"/>
      <c r="I316" s="2"/>
    </row>
    <row r="317" spans="1:9" s="4" customFormat="1" ht="10.5">
      <c r="A317" s="169" t="s">
        <v>824</v>
      </c>
      <c r="B317" s="260" t="s">
        <v>760</v>
      </c>
      <c r="C317" s="30"/>
      <c r="D317" s="416"/>
      <c r="E317" s="38"/>
      <c r="F317" s="155"/>
      <c r="G317" s="77"/>
      <c r="H317" s="1"/>
      <c r="I317" s="2"/>
    </row>
    <row r="318" spans="1:9" s="4" customFormat="1" ht="50">
      <c r="A318" s="169"/>
      <c r="B318" s="19" t="s">
        <v>815</v>
      </c>
      <c r="C318" s="30"/>
      <c r="D318" s="416"/>
      <c r="E318" s="38"/>
      <c r="F318" s="155"/>
      <c r="G318" s="77"/>
      <c r="H318" s="1"/>
      <c r="I318" s="2"/>
    </row>
    <row r="319" spans="1:9" s="36" customFormat="1">
      <c r="A319" s="170"/>
      <c r="B319" s="127" t="s">
        <v>825</v>
      </c>
      <c r="C319" s="197" t="s">
        <v>26</v>
      </c>
      <c r="D319" s="420">
        <v>1</v>
      </c>
      <c r="E319" s="200"/>
      <c r="F319" s="189">
        <f t="shared" ref="F319" si="3">D319*E319</f>
        <v>0</v>
      </c>
      <c r="G319" s="23"/>
      <c r="H319" s="54"/>
      <c r="I319" s="82"/>
    </row>
    <row r="320" spans="1:9" s="36" customFormat="1" ht="21">
      <c r="A320" s="261"/>
      <c r="B320" s="278" t="s">
        <v>817</v>
      </c>
      <c r="C320" s="180"/>
      <c r="D320" s="418"/>
      <c r="E320" s="144"/>
      <c r="F320" s="179"/>
      <c r="G320" s="23"/>
      <c r="H320" s="54"/>
      <c r="I320" s="82"/>
    </row>
    <row r="321" spans="1:9" s="467" customFormat="1" ht="8">
      <c r="A321" s="458"/>
      <c r="B321" s="459"/>
      <c r="C321" s="460"/>
      <c r="D321" s="461"/>
      <c r="E321" s="462"/>
      <c r="F321" s="463"/>
      <c r="G321" s="464"/>
      <c r="H321" s="465"/>
      <c r="I321" s="466"/>
    </row>
    <row r="322" spans="1:9" s="4" customFormat="1" ht="10.5">
      <c r="A322" s="154"/>
      <c r="B322" s="438" t="s">
        <v>826</v>
      </c>
      <c r="C322" s="439"/>
      <c r="D322" s="440"/>
      <c r="E322" s="441"/>
      <c r="F322" s="442"/>
      <c r="G322" s="77"/>
      <c r="H322" s="1"/>
      <c r="I322" s="2"/>
    </row>
    <row r="323" spans="1:9" s="4" customFormat="1" ht="10.5">
      <c r="A323" s="154"/>
      <c r="B323" s="32"/>
      <c r="C323" s="30"/>
      <c r="D323" s="416"/>
      <c r="E323" s="38"/>
      <c r="F323" s="155"/>
      <c r="G323" s="77"/>
      <c r="H323" s="1"/>
      <c r="I323" s="2"/>
    </row>
    <row r="324" spans="1:9" s="4" customFormat="1" ht="10.5">
      <c r="A324" s="252" t="s">
        <v>2</v>
      </c>
      <c r="B324" s="92" t="s">
        <v>828</v>
      </c>
      <c r="C324" s="30"/>
      <c r="D324" s="416"/>
      <c r="E324" s="38"/>
      <c r="F324" s="155"/>
      <c r="G324" s="77"/>
      <c r="H324" s="1"/>
      <c r="I324" s="2"/>
    </row>
    <row r="325" spans="1:9" s="4" customFormat="1" ht="10.5">
      <c r="A325" s="169"/>
      <c r="B325" s="260" t="s">
        <v>827</v>
      </c>
      <c r="C325" s="30"/>
      <c r="D325" s="416"/>
      <c r="E325" s="38"/>
      <c r="F325" s="155"/>
      <c r="G325" s="77"/>
      <c r="H325" s="1"/>
      <c r="I325" s="2"/>
    </row>
    <row r="326" spans="1:9" ht="33" customHeight="1">
      <c r="B326" s="187" t="s">
        <v>1088</v>
      </c>
      <c r="C326" s="187"/>
      <c r="D326" s="64"/>
      <c r="E326" s="3"/>
      <c r="F326" s="3"/>
      <c r="G326" s="3"/>
    </row>
    <row r="327" spans="1:9" ht="62.5" customHeight="1">
      <c r="B327" s="1" t="s">
        <v>1089</v>
      </c>
      <c r="C327" s="187"/>
      <c r="D327" s="64"/>
      <c r="E327" s="3"/>
      <c r="F327" s="3"/>
      <c r="G327" s="3"/>
    </row>
    <row r="328" spans="1:9" ht="53" customHeight="1">
      <c r="B328" s="2" t="s">
        <v>1090</v>
      </c>
      <c r="C328" s="187"/>
      <c r="D328" s="64"/>
      <c r="E328" s="3"/>
      <c r="F328" s="3"/>
      <c r="G328" s="3"/>
    </row>
    <row r="329" spans="1:9" ht="85.5" customHeight="1">
      <c r="B329" s="1" t="s">
        <v>1091</v>
      </c>
      <c r="C329" s="192"/>
      <c r="D329" s="64"/>
      <c r="E329" s="3"/>
      <c r="F329" s="3"/>
      <c r="G329" s="3"/>
    </row>
    <row r="330" spans="1:9" ht="42.5" customHeight="1">
      <c r="B330" s="1" t="s">
        <v>409</v>
      </c>
      <c r="C330" s="192"/>
      <c r="D330" s="64"/>
      <c r="E330" s="3"/>
      <c r="F330" s="3"/>
      <c r="G330" s="3"/>
    </row>
    <row r="331" spans="1:9" ht="72.5" customHeight="1">
      <c r="B331" s="193" t="s">
        <v>410</v>
      </c>
      <c r="C331" s="192"/>
      <c r="D331" s="64"/>
      <c r="E331" s="3"/>
      <c r="F331" s="3"/>
      <c r="G331" s="3"/>
    </row>
    <row r="332" spans="1:9" ht="40">
      <c r="B332" s="1" t="s">
        <v>411</v>
      </c>
      <c r="C332" s="192"/>
      <c r="D332" s="64"/>
      <c r="E332" s="3"/>
      <c r="F332" s="3"/>
      <c r="G332" s="3"/>
    </row>
    <row r="333" spans="1:9" ht="20">
      <c r="B333" s="187" t="s">
        <v>1092</v>
      </c>
      <c r="C333" s="192"/>
      <c r="D333" s="64"/>
      <c r="E333" s="3"/>
      <c r="F333" s="3"/>
      <c r="G333" s="3"/>
    </row>
    <row r="334" spans="1:9" ht="62.5" customHeight="1">
      <c r="B334" s="1" t="s">
        <v>1093</v>
      </c>
      <c r="C334" s="192"/>
      <c r="D334" s="64"/>
      <c r="E334" s="3"/>
      <c r="F334" s="3"/>
      <c r="G334" s="3"/>
    </row>
    <row r="335" spans="1:9" s="4" customFormat="1" ht="63.5" customHeight="1">
      <c r="A335" s="169"/>
      <c r="B335" s="253" t="s">
        <v>1136</v>
      </c>
      <c r="C335" s="30"/>
      <c r="D335" s="416"/>
      <c r="E335" s="38"/>
      <c r="F335" s="155"/>
      <c r="G335" s="77"/>
      <c r="H335" s="1"/>
      <c r="I335" s="2"/>
    </row>
    <row r="336" spans="1:9">
      <c r="B336" s="192" t="s">
        <v>1094</v>
      </c>
      <c r="C336" s="192"/>
      <c r="D336" s="64"/>
      <c r="E336" s="3"/>
      <c r="F336" s="3"/>
      <c r="G336" s="3"/>
    </row>
    <row r="337" spans="2:7" ht="30">
      <c r="B337" s="389" t="s">
        <v>1095</v>
      </c>
      <c r="C337" s="390"/>
      <c r="D337" s="64"/>
      <c r="E337" s="3"/>
      <c r="F337" s="3"/>
      <c r="G337" s="3"/>
    </row>
    <row r="338" spans="2:7" ht="20">
      <c r="B338" s="389" t="s">
        <v>1096</v>
      </c>
      <c r="C338" s="3"/>
      <c r="D338" s="64"/>
      <c r="E338" s="3"/>
      <c r="F338" s="3"/>
      <c r="G338" s="3"/>
    </row>
    <row r="339" spans="2:7" ht="20">
      <c r="B339" s="389" t="s">
        <v>1097</v>
      </c>
      <c r="C339" s="3"/>
      <c r="D339" s="64"/>
      <c r="E339" s="3"/>
      <c r="F339" s="3"/>
      <c r="G339" s="3"/>
    </row>
    <row r="340" spans="2:7">
      <c r="B340" s="3" t="s">
        <v>416</v>
      </c>
      <c r="C340" s="3"/>
      <c r="D340" s="64"/>
      <c r="E340" s="3"/>
      <c r="F340" s="3"/>
      <c r="G340" s="3"/>
    </row>
    <row r="341" spans="2:7" ht="10.5">
      <c r="B341" s="196" t="s">
        <v>1098</v>
      </c>
      <c r="C341" s="3"/>
      <c r="D341" s="64"/>
      <c r="E341" s="3"/>
      <c r="F341" s="3"/>
      <c r="G341" s="3"/>
    </row>
    <row r="342" spans="2:7">
      <c r="B342" s="3" t="s">
        <v>1099</v>
      </c>
      <c r="C342" s="3"/>
      <c r="D342" s="64"/>
      <c r="E342" s="3"/>
      <c r="F342" s="3"/>
      <c r="G342" s="3"/>
    </row>
    <row r="343" spans="2:7">
      <c r="B343" s="3" t="s">
        <v>1100</v>
      </c>
      <c r="C343" s="3"/>
      <c r="D343" s="64"/>
      <c r="E343" s="3"/>
      <c r="F343" s="3"/>
      <c r="G343" s="3"/>
    </row>
    <row r="344" spans="2:7">
      <c r="B344" s="3" t="s">
        <v>1101</v>
      </c>
      <c r="C344" s="3"/>
      <c r="D344" s="64"/>
      <c r="E344" s="3"/>
      <c r="F344" s="3"/>
      <c r="G344" s="3"/>
    </row>
    <row r="345" spans="2:7">
      <c r="B345" s="3" t="s">
        <v>1102</v>
      </c>
      <c r="C345" s="3"/>
      <c r="D345" s="64"/>
      <c r="E345" s="3"/>
      <c r="F345" s="3"/>
      <c r="G345" s="3"/>
    </row>
    <row r="346" spans="2:7">
      <c r="B346" s="3" t="s">
        <v>1103</v>
      </c>
      <c r="C346" s="3"/>
      <c r="D346" s="64"/>
      <c r="E346" s="3"/>
      <c r="F346" s="3"/>
      <c r="G346" s="3"/>
    </row>
    <row r="347" spans="2:7">
      <c r="B347" s="192" t="s">
        <v>1104</v>
      </c>
      <c r="C347" s="3"/>
      <c r="D347" s="64"/>
      <c r="E347" s="3"/>
      <c r="F347" s="3"/>
      <c r="G347" s="3"/>
    </row>
    <row r="348" spans="2:7">
      <c r="B348" s="3" t="s">
        <v>1105</v>
      </c>
      <c r="C348" s="3"/>
      <c r="D348" s="64"/>
      <c r="E348" s="3"/>
      <c r="F348" s="3"/>
      <c r="G348" s="3"/>
    </row>
    <row r="349" spans="2:7">
      <c r="B349" s="3" t="s">
        <v>1106</v>
      </c>
      <c r="C349" s="3"/>
      <c r="D349" s="64"/>
      <c r="E349" s="3"/>
      <c r="F349" s="3"/>
      <c r="G349" s="3"/>
    </row>
    <row r="350" spans="2:7">
      <c r="B350" s="3" t="s">
        <v>1107</v>
      </c>
      <c r="C350" s="3"/>
      <c r="D350" s="64"/>
      <c r="E350" s="3"/>
      <c r="F350" s="3"/>
      <c r="G350" s="3"/>
    </row>
    <row r="351" spans="2:7">
      <c r="B351" s="192" t="s">
        <v>1108</v>
      </c>
      <c r="C351" s="3"/>
      <c r="D351" s="64"/>
      <c r="E351" s="3"/>
      <c r="F351" s="3"/>
      <c r="G351" s="3"/>
    </row>
    <row r="352" spans="2:7">
      <c r="B352" s="192" t="s">
        <v>1109</v>
      </c>
      <c r="C352" s="3"/>
      <c r="D352" s="64"/>
      <c r="E352" s="3"/>
      <c r="F352" s="3"/>
      <c r="G352" s="3"/>
    </row>
    <row r="353" spans="1:7">
      <c r="B353" s="3" t="s">
        <v>1110</v>
      </c>
      <c r="C353" s="3"/>
      <c r="D353" s="64"/>
      <c r="E353" s="3"/>
      <c r="F353" s="3"/>
      <c r="G353" s="3"/>
    </row>
    <row r="354" spans="1:7">
      <c r="B354" s="3" t="s">
        <v>1111</v>
      </c>
      <c r="C354" s="3"/>
      <c r="D354" s="64"/>
      <c r="E354" s="3"/>
      <c r="F354" s="3"/>
      <c r="G354" s="3"/>
    </row>
    <row r="355" spans="1:7">
      <c r="B355" s="3" t="s">
        <v>1112</v>
      </c>
      <c r="C355" s="3"/>
      <c r="D355" s="64"/>
      <c r="E355" s="3"/>
      <c r="F355" s="3"/>
      <c r="G355" s="3"/>
    </row>
    <row r="356" spans="1:7">
      <c r="B356" s="3" t="s">
        <v>434</v>
      </c>
      <c r="C356" s="3"/>
      <c r="D356" s="64"/>
      <c r="E356" s="3"/>
      <c r="F356" s="3"/>
      <c r="G356" s="3"/>
    </row>
    <row r="357" spans="1:7">
      <c r="B357" s="3" t="s">
        <v>426</v>
      </c>
      <c r="C357" s="3"/>
      <c r="D357" s="64"/>
      <c r="E357" s="3"/>
      <c r="F357" s="3"/>
      <c r="G357" s="3"/>
    </row>
    <row r="358" spans="1:7">
      <c r="B358" s="3" t="s">
        <v>1113</v>
      </c>
      <c r="C358" s="3"/>
      <c r="D358" s="64"/>
      <c r="E358" s="3"/>
      <c r="F358" s="3"/>
      <c r="G358" s="3"/>
    </row>
    <row r="359" spans="1:7">
      <c r="B359" s="3" t="s">
        <v>1114</v>
      </c>
      <c r="C359" s="3"/>
      <c r="D359" s="64"/>
      <c r="E359" s="3"/>
      <c r="F359" s="3"/>
      <c r="G359" s="3"/>
    </row>
    <row r="360" spans="1:7">
      <c r="B360" s="192" t="s">
        <v>1115</v>
      </c>
      <c r="C360" s="3"/>
      <c r="D360" s="64"/>
      <c r="E360" s="3"/>
      <c r="F360" s="3"/>
      <c r="G360" s="3"/>
    </row>
    <row r="361" spans="1:7">
      <c r="B361" s="3" t="s">
        <v>1116</v>
      </c>
      <c r="C361" s="3"/>
      <c r="D361" s="64"/>
      <c r="E361" s="3"/>
      <c r="F361" s="3"/>
      <c r="G361" s="3"/>
    </row>
    <row r="362" spans="1:7">
      <c r="B362" s="3" t="s">
        <v>1117</v>
      </c>
      <c r="C362" s="3"/>
      <c r="D362" s="64"/>
      <c r="E362" s="3"/>
      <c r="F362" s="3"/>
      <c r="G362" s="3"/>
    </row>
    <row r="363" spans="1:7">
      <c r="A363" s="23"/>
      <c r="B363" s="192" t="s">
        <v>435</v>
      </c>
      <c r="C363" s="64" t="s">
        <v>26</v>
      </c>
      <c r="D363" s="64">
        <v>2</v>
      </c>
      <c r="E363" s="391"/>
      <c r="F363" s="392">
        <f>D363*E363</f>
        <v>0</v>
      </c>
      <c r="G363" s="3"/>
    </row>
    <row r="364" spans="1:7" s="296" customFormat="1" ht="10.5">
      <c r="A364" s="393"/>
      <c r="C364" s="394"/>
      <c r="D364" s="394"/>
      <c r="E364" s="395"/>
      <c r="F364" s="396"/>
    </row>
    <row r="365" spans="1:7" s="296" customFormat="1" ht="33.5" customHeight="1">
      <c r="A365" s="154" t="s">
        <v>44</v>
      </c>
      <c r="B365" s="397" t="s">
        <v>1133</v>
      </c>
      <c r="D365" s="394"/>
    </row>
    <row r="366" spans="1:7" s="296" customFormat="1" ht="50">
      <c r="A366" s="393"/>
      <c r="B366" s="367" t="s">
        <v>1118</v>
      </c>
      <c r="D366" s="394"/>
    </row>
    <row r="367" spans="1:7" s="296" customFormat="1" ht="20">
      <c r="A367" s="393"/>
      <c r="B367" s="367" t="s">
        <v>1119</v>
      </c>
      <c r="D367" s="394"/>
    </row>
    <row r="368" spans="1:7" ht="10.5">
      <c r="A368" s="388"/>
      <c r="B368" s="398" t="s">
        <v>1120</v>
      </c>
      <c r="C368" s="3"/>
      <c r="D368" s="64"/>
      <c r="E368" s="3"/>
      <c r="F368" s="3"/>
      <c r="G368" s="3"/>
    </row>
    <row r="369" spans="1:7" s="296" customFormat="1" ht="40">
      <c r="A369" s="393"/>
      <c r="B369" s="399" t="s">
        <v>1121</v>
      </c>
      <c r="D369" s="394"/>
    </row>
    <row r="370" spans="1:7" s="296" customFormat="1" ht="10.5">
      <c r="A370" s="393"/>
      <c r="B370" s="400" t="s">
        <v>1134</v>
      </c>
      <c r="C370" s="394" t="s">
        <v>26</v>
      </c>
      <c r="D370" s="394">
        <v>2</v>
      </c>
      <c r="E370" s="395"/>
      <c r="F370" s="396">
        <f t="shared" ref="F370" si="4">D370*E370</f>
        <v>0</v>
      </c>
    </row>
    <row r="371" spans="1:7" ht="10.5">
      <c r="A371" s="388"/>
      <c r="B371" s="3"/>
      <c r="D371" s="64"/>
      <c r="E371" s="391"/>
      <c r="F371" s="392"/>
      <c r="G371" s="3"/>
    </row>
    <row r="372" spans="1:7" ht="30">
      <c r="A372" s="154" t="s">
        <v>45</v>
      </c>
      <c r="B372" s="2" t="s">
        <v>485</v>
      </c>
      <c r="D372" s="64"/>
      <c r="E372" s="391"/>
      <c r="F372" s="392"/>
      <c r="G372" s="3"/>
    </row>
    <row r="373" spans="1:7" ht="10.5">
      <c r="A373" s="388"/>
      <c r="B373" s="2" t="s">
        <v>1122</v>
      </c>
      <c r="C373" s="64" t="s">
        <v>24</v>
      </c>
      <c r="D373" s="64">
        <v>30</v>
      </c>
      <c r="E373" s="391"/>
      <c r="F373" s="392">
        <f t="shared" ref="F373" si="5">D373*E373</f>
        <v>0</v>
      </c>
      <c r="G373" s="3"/>
    </row>
    <row r="374" spans="1:7" ht="10.5">
      <c r="A374" s="388"/>
      <c r="B374" s="1"/>
      <c r="D374" s="64"/>
      <c r="E374" s="391"/>
      <c r="F374" s="392"/>
      <c r="G374" s="3"/>
    </row>
    <row r="375" spans="1:7" ht="10.5">
      <c r="A375" s="154" t="s">
        <v>46</v>
      </c>
      <c r="B375" s="50" t="s">
        <v>1135</v>
      </c>
      <c r="D375" s="64"/>
      <c r="E375" s="391"/>
      <c r="F375" s="392"/>
      <c r="G375" s="3"/>
    </row>
    <row r="376" spans="1:7" ht="20">
      <c r="A376" s="5"/>
      <c r="B376" s="2" t="s">
        <v>492</v>
      </c>
      <c r="D376" s="64"/>
      <c r="E376" s="391"/>
      <c r="F376" s="392"/>
      <c r="G376" s="3"/>
    </row>
    <row r="377" spans="1:7" ht="10.5">
      <c r="A377" s="388"/>
      <c r="B377" s="401" t="s">
        <v>1123</v>
      </c>
      <c r="C377" s="64" t="s">
        <v>24</v>
      </c>
      <c r="D377" s="64">
        <v>30</v>
      </c>
      <c r="E377" s="391"/>
      <c r="F377" s="392">
        <f>D377*E377</f>
        <v>0</v>
      </c>
      <c r="G377" s="3"/>
    </row>
    <row r="378" spans="1:7" ht="10.5">
      <c r="A378" s="388"/>
      <c r="B378" s="49"/>
      <c r="D378" s="64"/>
      <c r="E378" s="391"/>
      <c r="F378" s="392"/>
      <c r="G378" s="3"/>
    </row>
    <row r="379" spans="1:7" ht="10.5">
      <c r="A379" s="154" t="s">
        <v>47</v>
      </c>
      <c r="B379" s="49" t="s">
        <v>1124</v>
      </c>
      <c r="D379" s="64"/>
      <c r="E379" s="391"/>
      <c r="F379" s="392"/>
      <c r="G379" s="3"/>
    </row>
    <row r="380" spans="1:7" ht="10.5">
      <c r="A380" s="388"/>
      <c r="B380" s="402" t="s">
        <v>496</v>
      </c>
      <c r="D380" s="64"/>
      <c r="E380" s="391"/>
      <c r="F380" s="392"/>
      <c r="G380" s="3"/>
    </row>
    <row r="381" spans="1:7" ht="10.5">
      <c r="A381" s="388"/>
      <c r="B381" s="402" t="s">
        <v>497</v>
      </c>
      <c r="D381" s="64"/>
      <c r="E381" s="391"/>
      <c r="F381" s="392"/>
      <c r="G381" s="3"/>
    </row>
    <row r="382" spans="1:7" ht="10.5">
      <c r="A382" s="388"/>
      <c r="B382" s="402" t="s">
        <v>1125</v>
      </c>
      <c r="D382" s="64"/>
      <c r="E382" s="391"/>
      <c r="F382" s="392"/>
      <c r="G382" s="3"/>
    </row>
    <row r="383" spans="1:7" ht="10.5">
      <c r="A383" s="388"/>
      <c r="B383" s="402" t="s">
        <v>1126</v>
      </c>
      <c r="D383" s="64"/>
      <c r="E383" s="391"/>
      <c r="F383" s="392"/>
      <c r="G383" s="3"/>
    </row>
    <row r="384" spans="1:7" ht="10.5">
      <c r="A384" s="388"/>
      <c r="B384" s="402" t="s">
        <v>348</v>
      </c>
      <c r="C384" s="64" t="s">
        <v>26</v>
      </c>
      <c r="D384" s="64">
        <v>2</v>
      </c>
      <c r="E384" s="391"/>
      <c r="F384" s="392">
        <f>D384*E384</f>
        <v>0</v>
      </c>
      <c r="G384" s="3"/>
    </row>
    <row r="385" spans="1:9" ht="10.5">
      <c r="A385" s="388"/>
      <c r="B385" s="3"/>
      <c r="D385" s="64"/>
      <c r="E385" s="391"/>
      <c r="F385" s="392"/>
      <c r="G385" s="3"/>
    </row>
    <row r="386" spans="1:9" ht="10.5">
      <c r="A386" s="154" t="s">
        <v>48</v>
      </c>
      <c r="B386" s="49" t="s">
        <v>1127</v>
      </c>
      <c r="D386" s="64"/>
      <c r="E386" s="391"/>
      <c r="F386" s="392"/>
      <c r="G386" s="3"/>
    </row>
    <row r="387" spans="1:9" ht="10.5">
      <c r="A387" s="388"/>
      <c r="B387" s="401" t="s">
        <v>1128</v>
      </c>
      <c r="D387" s="64"/>
      <c r="E387" s="391"/>
      <c r="F387" s="392"/>
      <c r="G387" s="3"/>
    </row>
    <row r="388" spans="1:9" ht="10.5">
      <c r="A388" s="388"/>
      <c r="B388" s="401" t="s">
        <v>1129</v>
      </c>
      <c r="D388" s="64"/>
      <c r="E388" s="391"/>
      <c r="F388" s="392"/>
      <c r="G388" s="3"/>
    </row>
    <row r="389" spans="1:9" ht="10.5">
      <c r="A389" s="388"/>
      <c r="B389" s="401" t="s">
        <v>1130</v>
      </c>
      <c r="D389" s="64"/>
      <c r="E389" s="391"/>
      <c r="F389" s="392"/>
      <c r="G389" s="3"/>
    </row>
    <row r="390" spans="1:9" ht="10.5">
      <c r="A390" s="388"/>
      <c r="B390" s="401" t="s">
        <v>1131</v>
      </c>
      <c r="D390" s="64"/>
      <c r="E390" s="391"/>
      <c r="F390" s="392"/>
      <c r="G390" s="3"/>
    </row>
    <row r="391" spans="1:9" ht="10.5">
      <c r="A391" s="388"/>
      <c r="B391" s="401" t="s">
        <v>1132</v>
      </c>
      <c r="C391" s="64" t="s">
        <v>26</v>
      </c>
      <c r="D391" s="64">
        <v>2</v>
      </c>
      <c r="E391" s="391"/>
      <c r="F391" s="392">
        <f>D391*E391</f>
        <v>0</v>
      </c>
      <c r="G391" s="3"/>
    </row>
    <row r="392" spans="1:9" ht="10.5">
      <c r="A392" s="388"/>
      <c r="B392" s="389"/>
      <c r="D392" s="64"/>
      <c r="E392" s="391"/>
      <c r="F392" s="392"/>
      <c r="G392" s="3"/>
    </row>
    <row r="393" spans="1:9" ht="10.5">
      <c r="A393" s="154" t="s">
        <v>49</v>
      </c>
      <c r="B393" s="403" t="s">
        <v>350</v>
      </c>
      <c r="C393" s="3"/>
      <c r="D393" s="64"/>
      <c r="E393" s="392"/>
      <c r="F393" s="392"/>
      <c r="G393" s="3"/>
    </row>
    <row r="394" spans="1:9" ht="10.5">
      <c r="A394" s="388"/>
      <c r="B394" s="389" t="s">
        <v>351</v>
      </c>
      <c r="C394" s="64" t="s">
        <v>26</v>
      </c>
      <c r="D394" s="64">
        <v>2</v>
      </c>
      <c r="E394" s="391"/>
      <c r="F394" s="392">
        <f>D394*E394</f>
        <v>0</v>
      </c>
      <c r="G394" s="3"/>
    </row>
    <row r="395" spans="1:9" ht="10.5">
      <c r="A395" s="388"/>
      <c r="B395" s="3"/>
      <c r="D395" s="64"/>
      <c r="E395" s="391"/>
      <c r="F395" s="392"/>
      <c r="G395" s="3"/>
    </row>
    <row r="396" spans="1:9" ht="10.5">
      <c r="A396" s="154" t="s">
        <v>50</v>
      </c>
      <c r="B396" s="50" t="s">
        <v>352</v>
      </c>
      <c r="D396" s="64"/>
      <c r="E396" s="391"/>
      <c r="F396" s="392"/>
      <c r="G396" s="3"/>
    </row>
    <row r="397" spans="1:9" ht="10.5">
      <c r="A397" s="388"/>
      <c r="B397" s="404" t="s">
        <v>353</v>
      </c>
      <c r="D397" s="64"/>
      <c r="E397" s="391"/>
      <c r="F397" s="392"/>
      <c r="G397" s="3"/>
    </row>
    <row r="398" spans="1:9" ht="10.5">
      <c r="A398" s="388"/>
      <c r="B398" s="404" t="s">
        <v>354</v>
      </c>
      <c r="C398" s="64" t="s">
        <v>57</v>
      </c>
      <c r="D398" s="64">
        <v>18</v>
      </c>
      <c r="E398" s="391"/>
      <c r="F398" s="392">
        <f>D398*E398</f>
        <v>0</v>
      </c>
      <c r="G398" s="3"/>
    </row>
    <row r="399" spans="1:9" s="4" customFormat="1" ht="10.5">
      <c r="A399" s="154"/>
      <c r="B399" s="32"/>
      <c r="C399" s="30"/>
      <c r="D399" s="416"/>
      <c r="E399" s="38"/>
      <c r="F399" s="297"/>
      <c r="G399" s="77"/>
      <c r="H399" s="1"/>
      <c r="I399" s="2"/>
    </row>
    <row r="400" spans="1:9" s="188" customFormat="1" ht="10.5">
      <c r="A400" s="238" t="s">
        <v>51</v>
      </c>
      <c r="B400" s="220" t="s">
        <v>500</v>
      </c>
      <c r="C400" s="197"/>
      <c r="D400" s="420"/>
      <c r="E400" s="200"/>
      <c r="F400" s="189"/>
      <c r="G400" s="266"/>
    </row>
    <row r="401" spans="1:13" s="188" customFormat="1">
      <c r="A401" s="238"/>
      <c r="B401" s="226" t="s">
        <v>501</v>
      </c>
      <c r="C401" s="197"/>
      <c r="D401" s="420"/>
      <c r="E401" s="200"/>
      <c r="F401" s="189"/>
      <c r="G401" s="266"/>
    </row>
    <row r="402" spans="1:13" s="188" customFormat="1">
      <c r="A402" s="238"/>
      <c r="B402" s="226" t="s">
        <v>502</v>
      </c>
      <c r="C402" s="197"/>
      <c r="D402" s="420"/>
      <c r="E402" s="200"/>
      <c r="F402" s="189"/>
      <c r="G402" s="266"/>
    </row>
    <row r="403" spans="1:13" s="188" customFormat="1">
      <c r="A403" s="238"/>
      <c r="B403" s="226" t="s">
        <v>355</v>
      </c>
      <c r="C403" s="197"/>
      <c r="D403" s="420"/>
      <c r="E403" s="200"/>
      <c r="F403" s="189"/>
      <c r="G403" s="266"/>
    </row>
    <row r="404" spans="1:13" s="188" customFormat="1">
      <c r="A404" s="238"/>
      <c r="B404" s="226" t="s">
        <v>233</v>
      </c>
      <c r="C404" s="197" t="s">
        <v>26</v>
      </c>
      <c r="D404" s="420">
        <v>2</v>
      </c>
      <c r="E404" s="200"/>
      <c r="F404" s="189">
        <f t="shared" ref="F404" si="6">D404*E404</f>
        <v>0</v>
      </c>
      <c r="G404" s="266"/>
    </row>
    <row r="405" spans="1:13" s="188" customFormat="1">
      <c r="A405" s="238"/>
      <c r="B405" s="226"/>
      <c r="C405" s="197"/>
      <c r="D405" s="420"/>
      <c r="E405" s="200"/>
      <c r="F405" s="189"/>
      <c r="G405" s="266"/>
    </row>
    <row r="406" spans="1:13" s="4" customFormat="1" ht="20.5">
      <c r="A406" s="238" t="s">
        <v>52</v>
      </c>
      <c r="B406" s="2" t="s">
        <v>362</v>
      </c>
      <c r="C406" s="405"/>
      <c r="D406" s="421"/>
      <c r="E406" s="289"/>
      <c r="F406" s="289"/>
      <c r="G406" s="290"/>
      <c r="H406" s="59"/>
      <c r="I406" s="59"/>
      <c r="J406" s="59"/>
      <c r="K406" s="59"/>
      <c r="M406" s="59"/>
    </row>
    <row r="407" spans="1:13" s="4" customFormat="1" ht="20">
      <c r="A407" s="30"/>
      <c r="B407" s="2" t="s">
        <v>363</v>
      </c>
      <c r="C407" s="30"/>
      <c r="D407" s="422"/>
      <c r="E407" s="289"/>
      <c r="F407" s="289"/>
      <c r="G407" s="290"/>
      <c r="H407" s="59"/>
      <c r="I407" s="59"/>
      <c r="J407" s="59"/>
      <c r="K407" s="59"/>
      <c r="M407" s="59"/>
    </row>
    <row r="408" spans="1:13" s="4" customFormat="1" ht="10.5">
      <c r="A408" s="30"/>
      <c r="B408" s="145" t="s">
        <v>361</v>
      </c>
      <c r="C408" s="30" t="s">
        <v>24</v>
      </c>
      <c r="D408" s="420">
        <v>20</v>
      </c>
      <c r="E408" s="289"/>
      <c r="F408" s="291">
        <f>D408*E408</f>
        <v>0</v>
      </c>
      <c r="G408" s="290"/>
      <c r="H408" s="59"/>
      <c r="I408" s="59"/>
      <c r="J408" s="59"/>
      <c r="K408" s="59"/>
      <c r="M408" s="59"/>
    </row>
    <row r="409" spans="1:13" s="4" customFormat="1" ht="10.5">
      <c r="A409" s="30"/>
      <c r="B409" s="145"/>
      <c r="C409" s="30"/>
      <c r="D409" s="422"/>
      <c r="E409" s="289"/>
      <c r="F409" s="289"/>
      <c r="G409" s="290"/>
      <c r="H409" s="59"/>
      <c r="I409" s="59"/>
      <c r="J409" s="59"/>
      <c r="K409" s="59"/>
      <c r="M409" s="59"/>
    </row>
    <row r="410" spans="1:13" s="4" customFormat="1" ht="10.5">
      <c r="A410" s="2" t="s">
        <v>53</v>
      </c>
      <c r="B410" s="32" t="s">
        <v>108</v>
      </c>
      <c r="C410" s="64"/>
      <c r="D410" s="301"/>
      <c r="E410" s="38"/>
      <c r="F410" s="270"/>
      <c r="G410" s="23"/>
      <c r="H410" s="54"/>
      <c r="I410" s="40"/>
    </row>
    <row r="411" spans="1:13" s="4" customFormat="1" ht="20">
      <c r="A411" s="2"/>
      <c r="B411" s="175" t="s">
        <v>109</v>
      </c>
      <c r="C411" s="64" t="s">
        <v>57</v>
      </c>
      <c r="D411" s="301">
        <v>10</v>
      </c>
      <c r="E411" s="38"/>
      <c r="F411" s="270">
        <f>D411*E411</f>
        <v>0</v>
      </c>
      <c r="G411" s="23"/>
      <c r="H411" s="54"/>
      <c r="I411" s="40"/>
    </row>
    <row r="412" spans="1:13" s="4" customFormat="1">
      <c r="A412" s="5"/>
      <c r="B412" s="2"/>
      <c r="C412" s="64"/>
      <c r="D412" s="301"/>
      <c r="E412" s="38"/>
      <c r="F412" s="270"/>
      <c r="G412" s="23"/>
      <c r="H412" s="54"/>
      <c r="I412" s="40"/>
    </row>
    <row r="413" spans="1:13" s="188" customFormat="1" ht="21">
      <c r="A413" s="238" t="s">
        <v>54</v>
      </c>
      <c r="B413" s="32" t="s">
        <v>698</v>
      </c>
      <c r="C413" s="197"/>
      <c r="D413" s="420"/>
      <c r="E413" s="200"/>
      <c r="F413" s="189"/>
      <c r="G413" s="266"/>
    </row>
    <row r="414" spans="1:13">
      <c r="A414" s="238"/>
      <c r="B414" s="4" t="s">
        <v>25</v>
      </c>
      <c r="C414" s="64" t="s">
        <v>57</v>
      </c>
      <c r="D414" s="301">
        <v>120</v>
      </c>
      <c r="F414" s="270">
        <f>D414*E414</f>
        <v>0</v>
      </c>
      <c r="G414" s="23"/>
    </row>
    <row r="415" spans="1:13">
      <c r="A415" s="238"/>
      <c r="B415" s="2"/>
      <c r="E415" s="38"/>
      <c r="F415" s="38"/>
      <c r="G415" s="23"/>
    </row>
    <row r="416" spans="1:13" s="4" customFormat="1" ht="10.5">
      <c r="A416" s="238" t="s">
        <v>64</v>
      </c>
      <c r="B416" s="32" t="s">
        <v>699</v>
      </c>
      <c r="C416" s="64"/>
      <c r="D416" s="301"/>
      <c r="E416" s="38"/>
      <c r="F416" s="38"/>
      <c r="G416" s="292"/>
    </row>
    <row r="417" spans="1:9" s="4" customFormat="1" ht="30">
      <c r="A417" s="238"/>
      <c r="B417" s="1" t="s">
        <v>223</v>
      </c>
      <c r="C417" s="64"/>
      <c r="D417" s="301"/>
      <c r="E417" s="38"/>
      <c r="F417" s="38"/>
      <c r="G417" s="292"/>
    </row>
    <row r="418" spans="1:9" s="4" customFormat="1">
      <c r="A418" s="238"/>
      <c r="B418" s="2" t="s">
        <v>26</v>
      </c>
      <c r="C418" s="64" t="s">
        <v>30</v>
      </c>
      <c r="D418" s="301">
        <v>2</v>
      </c>
      <c r="E418" s="38"/>
      <c r="F418" s="38">
        <f>+D418*E418</f>
        <v>0</v>
      </c>
      <c r="G418" s="292"/>
    </row>
    <row r="419" spans="1:9" s="4" customFormat="1" ht="10.5">
      <c r="A419" s="154"/>
      <c r="B419" s="32"/>
      <c r="C419" s="30"/>
      <c r="D419" s="416"/>
      <c r="E419" s="38"/>
      <c r="F419" s="155"/>
      <c r="G419" s="77"/>
      <c r="H419" s="1"/>
      <c r="I419" s="2"/>
    </row>
    <row r="420" spans="1:9" s="4" customFormat="1" ht="10.5">
      <c r="A420" s="252" t="s">
        <v>66</v>
      </c>
      <c r="B420" s="92" t="s">
        <v>651</v>
      </c>
      <c r="C420" s="30"/>
      <c r="D420" s="416"/>
      <c r="E420" s="38"/>
      <c r="F420" s="155"/>
      <c r="G420" s="77"/>
      <c r="H420" s="1"/>
      <c r="I420" s="2"/>
    </row>
    <row r="421" spans="1:9" s="4" customFormat="1" ht="10.5">
      <c r="A421" s="169"/>
      <c r="B421" s="260" t="s">
        <v>652</v>
      </c>
      <c r="C421" s="30"/>
      <c r="D421" s="416"/>
      <c r="E421" s="38"/>
      <c r="F421" s="155"/>
      <c r="G421" s="77"/>
      <c r="H421" s="1"/>
      <c r="I421" s="2"/>
    </row>
    <row r="422" spans="1:9" s="4" customFormat="1">
      <c r="A422" s="169"/>
      <c r="B422" s="253" t="s">
        <v>653</v>
      </c>
      <c r="C422" s="30"/>
      <c r="D422" s="416"/>
      <c r="E422" s="38"/>
      <c r="F422" s="155"/>
      <c r="G422" s="77"/>
      <c r="H422" s="1"/>
      <c r="I422" s="2"/>
    </row>
    <row r="423" spans="1:9" s="4" customFormat="1">
      <c r="A423" s="169"/>
      <c r="B423" s="253" t="s">
        <v>654</v>
      </c>
      <c r="C423" s="30"/>
      <c r="D423" s="416"/>
      <c r="E423" s="38"/>
      <c r="F423" s="155"/>
      <c r="G423" s="77"/>
      <c r="H423" s="1"/>
      <c r="I423" s="2"/>
    </row>
    <row r="424" spans="1:9" s="4" customFormat="1" ht="74.5" customHeight="1">
      <c r="A424" s="169"/>
      <c r="B424" s="253" t="s">
        <v>655</v>
      </c>
      <c r="C424" s="30"/>
      <c r="D424" s="416"/>
      <c r="E424" s="38"/>
      <c r="F424" s="155"/>
      <c r="G424" s="77"/>
      <c r="H424" s="1"/>
      <c r="I424" s="2"/>
    </row>
    <row r="425" spans="1:9" s="4" customFormat="1" ht="20">
      <c r="A425" s="169"/>
      <c r="B425" s="253" t="s">
        <v>656</v>
      </c>
      <c r="C425" s="30"/>
      <c r="D425" s="416"/>
      <c r="E425" s="38"/>
      <c r="F425" s="155"/>
      <c r="G425" s="77"/>
      <c r="H425" s="1"/>
      <c r="I425" s="2"/>
    </row>
    <row r="426" spans="1:9" s="4" customFormat="1">
      <c r="A426" s="169"/>
      <c r="B426" s="253" t="s">
        <v>657</v>
      </c>
      <c r="C426" s="30"/>
      <c r="D426" s="416"/>
      <c r="E426" s="38"/>
      <c r="F426" s="155"/>
      <c r="G426" s="77"/>
      <c r="H426" s="1"/>
      <c r="I426" s="2"/>
    </row>
    <row r="427" spans="1:9" s="4" customFormat="1">
      <c r="A427" s="169"/>
      <c r="B427" s="253"/>
      <c r="C427" s="30"/>
      <c r="D427" s="416"/>
      <c r="E427" s="38"/>
      <c r="F427" s="155"/>
      <c r="G427" s="77"/>
      <c r="H427" s="1"/>
      <c r="I427" s="2"/>
    </row>
    <row r="428" spans="1:9" s="4" customFormat="1">
      <c r="A428" s="169"/>
      <c r="B428" s="253" t="s">
        <v>658</v>
      </c>
      <c r="C428" s="30"/>
      <c r="D428" s="416"/>
      <c r="E428" s="38"/>
      <c r="F428" s="155"/>
      <c r="G428" s="77"/>
      <c r="H428" s="1"/>
      <c r="I428" s="2"/>
    </row>
    <row r="429" spans="1:9" s="4" customFormat="1">
      <c r="A429" s="169"/>
      <c r="B429" s="253" t="s">
        <v>659</v>
      </c>
      <c r="C429" s="30"/>
      <c r="D429" s="416"/>
      <c r="E429" s="38"/>
      <c r="F429" s="155"/>
      <c r="G429" s="77"/>
      <c r="H429" s="1"/>
      <c r="I429" s="2"/>
    </row>
    <row r="430" spans="1:9" s="4" customFormat="1">
      <c r="A430" s="169"/>
      <c r="B430" s="253" t="s">
        <v>660</v>
      </c>
      <c r="C430" s="30"/>
      <c r="D430" s="416"/>
      <c r="E430" s="38"/>
      <c r="F430" s="155"/>
      <c r="G430" s="77"/>
      <c r="H430" s="1"/>
      <c r="I430" s="2"/>
    </row>
    <row r="431" spans="1:9" s="4" customFormat="1" ht="20">
      <c r="A431" s="169"/>
      <c r="B431" s="253" t="s">
        <v>661</v>
      </c>
      <c r="C431" s="30"/>
      <c r="D431" s="416"/>
      <c r="E431" s="38"/>
      <c r="F431" s="155"/>
      <c r="G431" s="77"/>
      <c r="H431" s="1"/>
      <c r="I431" s="2"/>
    </row>
    <row r="432" spans="1:9" s="4" customFormat="1">
      <c r="A432" s="169"/>
      <c r="B432" s="253" t="s">
        <v>662</v>
      </c>
      <c r="C432" s="30"/>
      <c r="D432" s="416"/>
      <c r="E432" s="38"/>
      <c r="F432" s="155"/>
      <c r="G432" s="77"/>
      <c r="H432" s="1"/>
      <c r="I432" s="2"/>
    </row>
    <row r="433" spans="1:9" s="4" customFormat="1">
      <c r="A433" s="169"/>
      <c r="B433" s="253" t="s">
        <v>663</v>
      </c>
      <c r="C433" s="30"/>
      <c r="D433" s="416"/>
      <c r="E433" s="38"/>
      <c r="F433" s="155"/>
      <c r="G433" s="77"/>
      <c r="H433" s="1"/>
      <c r="I433" s="2"/>
    </row>
    <row r="434" spans="1:9" s="4" customFormat="1">
      <c r="A434" s="169"/>
      <c r="B434" s="253" t="s">
        <v>664</v>
      </c>
      <c r="C434" s="30"/>
      <c r="D434" s="416"/>
      <c r="E434" s="38"/>
      <c r="F434" s="155"/>
      <c r="G434" s="77"/>
      <c r="H434" s="1"/>
      <c r="I434" s="2"/>
    </row>
    <row r="435" spans="1:9" s="4" customFormat="1">
      <c r="A435" s="169"/>
      <c r="B435" s="253" t="s">
        <v>665</v>
      </c>
      <c r="C435" s="30"/>
      <c r="D435" s="416"/>
      <c r="E435" s="38"/>
      <c r="F435" s="155"/>
      <c r="G435" s="77"/>
      <c r="H435" s="1"/>
      <c r="I435" s="2"/>
    </row>
    <row r="436" spans="1:9" s="4" customFormat="1">
      <c r="A436" s="169"/>
      <c r="B436" s="253" t="s">
        <v>666</v>
      </c>
      <c r="C436" s="30"/>
      <c r="D436" s="416"/>
      <c r="E436" s="38"/>
      <c r="F436" s="155"/>
      <c r="G436" s="77"/>
      <c r="H436" s="1"/>
      <c r="I436" s="2"/>
    </row>
    <row r="437" spans="1:9" s="4" customFormat="1">
      <c r="A437" s="169"/>
      <c r="B437" s="253" t="s">
        <v>667</v>
      </c>
      <c r="C437" s="30"/>
      <c r="D437" s="416"/>
      <c r="E437" s="38"/>
      <c r="F437" s="155"/>
      <c r="G437" s="77"/>
      <c r="H437" s="1"/>
      <c r="I437" s="2"/>
    </row>
    <row r="438" spans="1:9" s="4" customFormat="1">
      <c r="A438" s="169"/>
      <c r="B438" s="253" t="s">
        <v>668</v>
      </c>
      <c r="C438" s="30"/>
      <c r="D438" s="416"/>
      <c r="E438" s="38"/>
      <c r="F438" s="155"/>
      <c r="G438" s="77"/>
      <c r="H438" s="1"/>
      <c r="I438" s="2"/>
    </row>
    <row r="439" spans="1:9" s="4" customFormat="1">
      <c r="A439" s="169"/>
      <c r="B439" s="253" t="s">
        <v>212</v>
      </c>
      <c r="C439" s="30"/>
      <c r="D439" s="416"/>
      <c r="E439" s="38"/>
      <c r="F439" s="155"/>
      <c r="G439" s="77"/>
      <c r="H439" s="1"/>
      <c r="I439" s="2"/>
    </row>
    <row r="440" spans="1:9" s="4" customFormat="1">
      <c r="A440" s="169"/>
      <c r="B440" s="253" t="s">
        <v>669</v>
      </c>
      <c r="C440" s="30"/>
      <c r="D440" s="416"/>
      <c r="E440" s="38"/>
      <c r="F440" s="155"/>
      <c r="G440" s="77"/>
      <c r="H440" s="1"/>
      <c r="I440" s="2"/>
    </row>
    <row r="441" spans="1:9" s="4" customFormat="1">
      <c r="A441" s="169"/>
      <c r="B441" s="253" t="s">
        <v>670</v>
      </c>
      <c r="C441" s="30"/>
      <c r="D441" s="416"/>
      <c r="E441" s="38"/>
      <c r="F441" s="155"/>
      <c r="G441" s="77"/>
      <c r="H441" s="1"/>
      <c r="I441" s="2"/>
    </row>
    <row r="442" spans="1:9" s="4" customFormat="1">
      <c r="A442" s="169"/>
      <c r="B442" s="253" t="s">
        <v>671</v>
      </c>
      <c r="C442" s="30"/>
      <c r="D442" s="416"/>
      <c r="E442" s="38"/>
      <c r="F442" s="155"/>
      <c r="G442" s="77"/>
      <c r="H442" s="1"/>
      <c r="I442" s="2"/>
    </row>
    <row r="443" spans="1:9" s="4" customFormat="1">
      <c r="A443" s="169"/>
      <c r="B443" s="253" t="s">
        <v>672</v>
      </c>
      <c r="C443" s="30"/>
      <c r="D443" s="416"/>
      <c r="E443" s="38"/>
      <c r="F443" s="155"/>
      <c r="G443" s="77"/>
      <c r="H443" s="1"/>
      <c r="I443" s="2"/>
    </row>
    <row r="444" spans="1:9" s="4" customFormat="1" ht="35.5" customHeight="1">
      <c r="A444" s="169"/>
      <c r="B444" s="253" t="s">
        <v>673</v>
      </c>
      <c r="C444" s="30"/>
      <c r="D444" s="416"/>
      <c r="E444" s="38"/>
      <c r="F444" s="155"/>
      <c r="G444" s="77"/>
      <c r="H444" s="1"/>
      <c r="I444" s="2"/>
    </row>
    <row r="445" spans="1:9" s="4" customFormat="1">
      <c r="A445" s="169"/>
      <c r="B445" s="253"/>
      <c r="C445" s="30"/>
      <c r="D445" s="416"/>
      <c r="E445" s="38"/>
      <c r="F445" s="155"/>
      <c r="G445" s="77"/>
      <c r="H445" s="1"/>
      <c r="I445" s="2"/>
    </row>
    <row r="446" spans="1:9" s="4" customFormat="1">
      <c r="A446" s="169"/>
      <c r="B446" s="253" t="s">
        <v>674</v>
      </c>
      <c r="C446" s="30"/>
      <c r="D446" s="416"/>
      <c r="E446" s="38"/>
      <c r="F446" s="155"/>
      <c r="G446" s="77"/>
      <c r="H446" s="1"/>
      <c r="I446" s="2"/>
    </row>
    <row r="447" spans="1:9" s="4" customFormat="1">
      <c r="A447" s="169"/>
      <c r="B447" s="253" t="s">
        <v>675</v>
      </c>
      <c r="C447" s="30"/>
      <c r="D447" s="416"/>
      <c r="E447" s="38"/>
      <c r="F447" s="155"/>
      <c r="G447" s="77"/>
      <c r="H447" s="1"/>
      <c r="I447" s="2"/>
    </row>
    <row r="448" spans="1:9" s="4" customFormat="1">
      <c r="A448" s="169"/>
      <c r="B448" s="253" t="s">
        <v>676</v>
      </c>
      <c r="C448" s="30"/>
      <c r="D448" s="416"/>
      <c r="E448" s="38"/>
      <c r="F448" s="155"/>
      <c r="G448" s="77"/>
      <c r="H448" s="1"/>
      <c r="I448" s="2"/>
    </row>
    <row r="449" spans="1:9" s="4" customFormat="1">
      <c r="A449" s="169"/>
      <c r="B449" s="253" t="s">
        <v>677</v>
      </c>
      <c r="C449" s="30"/>
      <c r="D449" s="416"/>
      <c r="E449" s="38"/>
      <c r="F449" s="155"/>
      <c r="G449" s="77"/>
      <c r="H449" s="1"/>
      <c r="I449" s="2"/>
    </row>
    <row r="450" spans="1:9" s="4" customFormat="1">
      <c r="A450" s="169"/>
      <c r="B450" s="253" t="s">
        <v>678</v>
      </c>
      <c r="C450" s="30"/>
      <c r="D450" s="416"/>
      <c r="E450" s="38"/>
      <c r="F450" s="155"/>
      <c r="G450" s="77"/>
      <c r="H450" s="1"/>
      <c r="I450" s="2"/>
    </row>
    <row r="451" spans="1:9" s="4" customFormat="1">
      <c r="A451" s="169"/>
      <c r="B451" s="253" t="s">
        <v>679</v>
      </c>
      <c r="C451" s="30"/>
      <c r="D451" s="416"/>
      <c r="E451" s="38"/>
      <c r="F451" s="155"/>
      <c r="G451" s="77"/>
      <c r="H451" s="1"/>
      <c r="I451" s="2"/>
    </row>
    <row r="452" spans="1:9" s="4" customFormat="1">
      <c r="A452" s="169"/>
      <c r="B452" s="253" t="s">
        <v>784</v>
      </c>
      <c r="C452" s="30"/>
      <c r="D452" s="416"/>
      <c r="E452" s="38"/>
      <c r="F452" s="155"/>
      <c r="G452" s="77"/>
      <c r="H452" s="1"/>
      <c r="I452" s="2"/>
    </row>
    <row r="453" spans="1:9" s="4" customFormat="1" ht="72" customHeight="1">
      <c r="A453" s="169"/>
      <c r="B453" s="253" t="s">
        <v>697</v>
      </c>
      <c r="C453" s="30"/>
      <c r="D453" s="416"/>
      <c r="E453" s="38"/>
      <c r="F453" s="155"/>
      <c r="G453" s="77"/>
      <c r="H453" s="1"/>
      <c r="I453" s="2"/>
    </row>
    <row r="454" spans="1:9" s="4" customFormat="1">
      <c r="A454" s="169"/>
      <c r="B454" s="253"/>
      <c r="C454" s="30"/>
      <c r="D454" s="416"/>
      <c r="E454" s="38"/>
      <c r="F454" s="155"/>
      <c r="G454" s="77"/>
      <c r="H454" s="1"/>
      <c r="I454" s="2"/>
    </row>
    <row r="455" spans="1:9" s="4" customFormat="1">
      <c r="A455" s="169"/>
      <c r="B455" s="253" t="s">
        <v>682</v>
      </c>
      <c r="C455" s="30"/>
      <c r="D455" s="416"/>
      <c r="E455" s="38"/>
      <c r="F455" s="155"/>
      <c r="G455" s="77"/>
      <c r="H455" s="1"/>
      <c r="I455" s="2"/>
    </row>
    <row r="456" spans="1:9" s="4" customFormat="1">
      <c r="A456" s="169"/>
      <c r="B456" s="253" t="s">
        <v>680</v>
      </c>
      <c r="C456" s="30"/>
      <c r="D456" s="30"/>
      <c r="G456" s="77"/>
      <c r="H456" s="1"/>
      <c r="I456" s="2"/>
    </row>
    <row r="457" spans="1:9" s="4" customFormat="1">
      <c r="A457" s="169"/>
      <c r="B457" s="253"/>
      <c r="C457" s="30"/>
      <c r="D457" s="30"/>
      <c r="G457" s="77"/>
      <c r="H457" s="1"/>
      <c r="I457" s="2"/>
    </row>
    <row r="458" spans="1:9" s="4" customFormat="1" ht="10.5">
      <c r="A458" s="169"/>
      <c r="B458" s="260" t="s">
        <v>683</v>
      </c>
      <c r="C458" s="30"/>
      <c r="D458" s="416"/>
      <c r="E458" s="38"/>
      <c r="F458" s="155"/>
      <c r="G458" s="77"/>
      <c r="H458" s="1"/>
      <c r="I458" s="2"/>
    </row>
    <row r="459" spans="1:9" s="4" customFormat="1" ht="30">
      <c r="A459" s="169"/>
      <c r="B459" s="19" t="s">
        <v>829</v>
      </c>
      <c r="C459" s="30"/>
      <c r="D459" s="416"/>
      <c r="E459" s="38"/>
      <c r="F459" s="155"/>
      <c r="G459" s="77"/>
      <c r="H459" s="1"/>
      <c r="I459" s="2"/>
    </row>
    <row r="460" spans="1:9" s="4" customFormat="1">
      <c r="A460" s="169"/>
      <c r="B460" s="253"/>
      <c r="C460" s="197"/>
      <c r="D460" s="420"/>
      <c r="E460" s="200"/>
      <c r="F460" s="189"/>
      <c r="G460" s="77"/>
      <c r="H460" s="1"/>
      <c r="I460" s="2"/>
    </row>
    <row r="461" spans="1:9" s="4" customFormat="1">
      <c r="A461" s="169"/>
      <c r="B461" s="253" t="s">
        <v>783</v>
      </c>
      <c r="C461" s="197" t="s">
        <v>26</v>
      </c>
      <c r="D461" s="420">
        <v>1</v>
      </c>
      <c r="E461" s="200"/>
      <c r="F461" s="189">
        <f t="shared" ref="F461" si="7">D461*E461</f>
        <v>0</v>
      </c>
      <c r="G461" s="77"/>
      <c r="H461" s="1"/>
      <c r="I461" s="2"/>
    </row>
    <row r="462" spans="1:9" s="4" customFormat="1">
      <c r="A462" s="169"/>
      <c r="B462" s="253"/>
      <c r="C462" s="197"/>
      <c r="D462" s="420"/>
      <c r="E462" s="200"/>
      <c r="F462" s="189"/>
      <c r="G462" s="77"/>
      <c r="H462" s="1"/>
      <c r="I462" s="2"/>
    </row>
    <row r="463" spans="1:9" s="4" customFormat="1" ht="10.5">
      <c r="A463" s="169" t="s">
        <v>67</v>
      </c>
      <c r="B463" s="260" t="s">
        <v>830</v>
      </c>
      <c r="C463" s="197"/>
      <c r="D463" s="420"/>
      <c r="E463" s="200"/>
      <c r="F463" s="189"/>
      <c r="G463" s="77"/>
      <c r="H463" s="1"/>
      <c r="I463" s="2"/>
    </row>
    <row r="464" spans="1:9" s="4" customFormat="1" ht="50">
      <c r="A464" s="169"/>
      <c r="B464" s="253" t="s">
        <v>845</v>
      </c>
      <c r="C464" s="197"/>
      <c r="D464" s="420"/>
      <c r="E464" s="200"/>
      <c r="F464" s="189"/>
      <c r="G464" s="77"/>
      <c r="H464" s="1"/>
      <c r="I464" s="2"/>
    </row>
    <row r="465" spans="1:9" s="4" customFormat="1">
      <c r="A465" s="169"/>
      <c r="B465" s="253" t="s">
        <v>831</v>
      </c>
      <c r="C465" s="197"/>
      <c r="D465" s="420"/>
      <c r="E465" s="200"/>
      <c r="F465" s="189"/>
      <c r="G465" s="77"/>
      <c r="H465" s="1"/>
      <c r="I465" s="2"/>
    </row>
    <row r="466" spans="1:9" s="4" customFormat="1" ht="20">
      <c r="A466" s="169"/>
      <c r="B466" s="253" t="s">
        <v>840</v>
      </c>
      <c r="C466" s="197"/>
      <c r="D466" s="420"/>
      <c r="E466" s="200"/>
      <c r="F466" s="189"/>
      <c r="G466" s="77"/>
      <c r="H466" s="1"/>
      <c r="I466" s="2"/>
    </row>
    <row r="467" spans="1:9" s="4" customFormat="1">
      <c r="A467" s="169"/>
      <c r="B467" s="253" t="s">
        <v>832</v>
      </c>
      <c r="C467" s="197"/>
      <c r="D467" s="420"/>
      <c r="E467" s="200"/>
      <c r="F467" s="189"/>
      <c r="G467" s="77"/>
      <c r="H467" s="1"/>
      <c r="I467" s="2"/>
    </row>
    <row r="468" spans="1:9" s="4" customFormat="1">
      <c r="A468" s="169"/>
      <c r="B468" s="253" t="s">
        <v>835</v>
      </c>
      <c r="C468" s="197"/>
      <c r="D468" s="420"/>
      <c r="E468" s="200"/>
      <c r="F468" s="189"/>
      <c r="G468" s="77"/>
      <c r="H468" s="1"/>
      <c r="I468" s="2"/>
    </row>
    <row r="469" spans="1:9" s="4" customFormat="1">
      <c r="A469" s="169"/>
      <c r="B469" s="253" t="s">
        <v>836</v>
      </c>
      <c r="C469" s="197"/>
      <c r="D469" s="420"/>
      <c r="E469" s="200"/>
      <c r="F469" s="189"/>
      <c r="G469" s="77"/>
      <c r="H469" s="1"/>
      <c r="I469" s="2"/>
    </row>
    <row r="470" spans="1:9" s="4" customFormat="1" ht="20">
      <c r="A470" s="169"/>
      <c r="B470" s="253" t="s">
        <v>833</v>
      </c>
      <c r="C470" s="197"/>
      <c r="D470" s="420"/>
      <c r="E470" s="200"/>
      <c r="F470" s="189"/>
      <c r="G470" s="77"/>
      <c r="H470" s="1"/>
      <c r="I470" s="2"/>
    </row>
    <row r="471" spans="1:9" s="4" customFormat="1">
      <c r="A471" s="169"/>
      <c r="B471" s="253" t="s">
        <v>839</v>
      </c>
      <c r="C471" s="197"/>
      <c r="D471" s="420"/>
      <c r="E471" s="200"/>
      <c r="F471" s="189"/>
      <c r="G471" s="77"/>
      <c r="H471" s="1"/>
      <c r="I471" s="2"/>
    </row>
    <row r="472" spans="1:9" s="4" customFormat="1">
      <c r="A472" s="169"/>
      <c r="B472" s="253" t="s">
        <v>838</v>
      </c>
      <c r="C472" s="197"/>
      <c r="D472" s="420"/>
      <c r="E472" s="200"/>
      <c r="F472" s="189"/>
      <c r="G472" s="77"/>
      <c r="H472" s="1"/>
      <c r="I472" s="2"/>
    </row>
    <row r="473" spans="1:9" s="4" customFormat="1">
      <c r="A473" s="169"/>
      <c r="B473" s="253" t="s">
        <v>837</v>
      </c>
      <c r="C473" s="197"/>
      <c r="D473" s="420"/>
      <c r="E473" s="200"/>
      <c r="F473" s="189"/>
      <c r="G473" s="77"/>
      <c r="H473" s="1"/>
      <c r="I473" s="2"/>
    </row>
    <row r="474" spans="1:9" s="4" customFormat="1">
      <c r="A474" s="169"/>
      <c r="B474" s="253" t="s">
        <v>834</v>
      </c>
      <c r="C474" s="197"/>
      <c r="D474" s="420"/>
      <c r="E474" s="200"/>
      <c r="F474" s="189"/>
      <c r="G474" s="77"/>
      <c r="H474" s="1"/>
      <c r="I474" s="2"/>
    </row>
    <row r="475" spans="1:9" s="4" customFormat="1">
      <c r="A475" s="169"/>
      <c r="B475" s="253" t="s">
        <v>841</v>
      </c>
      <c r="C475" s="197"/>
      <c r="D475" s="420"/>
      <c r="E475" s="200"/>
      <c r="F475" s="189"/>
      <c r="G475" s="77"/>
      <c r="H475" s="1"/>
      <c r="I475" s="2"/>
    </row>
    <row r="476" spans="1:9" s="4" customFormat="1">
      <c r="A476" s="169"/>
      <c r="B476" s="253" t="s">
        <v>842</v>
      </c>
      <c r="C476" s="197"/>
      <c r="D476" s="420"/>
      <c r="E476" s="200"/>
      <c r="F476" s="189"/>
      <c r="G476" s="77"/>
      <c r="H476" s="1"/>
      <c r="I476" s="2"/>
    </row>
    <row r="477" spans="1:9" s="4" customFormat="1">
      <c r="A477" s="169"/>
      <c r="B477" s="253" t="s">
        <v>843</v>
      </c>
      <c r="C477" s="197"/>
      <c r="D477" s="420"/>
      <c r="E477" s="200"/>
      <c r="F477" s="189"/>
      <c r="G477" s="77"/>
      <c r="H477" s="1"/>
      <c r="I477" s="2"/>
    </row>
    <row r="478" spans="1:9" s="4" customFormat="1">
      <c r="A478" s="169"/>
      <c r="B478" s="253" t="s">
        <v>876</v>
      </c>
      <c r="C478" s="197"/>
      <c r="D478" s="420"/>
      <c r="E478" s="200"/>
      <c r="F478" s="189"/>
      <c r="G478" s="77"/>
      <c r="H478" s="1"/>
      <c r="I478" s="2"/>
    </row>
    <row r="479" spans="1:9" s="4" customFormat="1" ht="20">
      <c r="A479" s="169"/>
      <c r="B479" s="253" t="s">
        <v>844</v>
      </c>
      <c r="C479" s="197"/>
      <c r="D479" s="420"/>
      <c r="E479" s="200"/>
      <c r="F479" s="189"/>
      <c r="G479" s="77"/>
      <c r="H479" s="1"/>
      <c r="I479" s="2"/>
    </row>
    <row r="480" spans="1:9" s="70" customFormat="1" ht="10.5">
      <c r="A480" s="279"/>
      <c r="B480" s="280" t="s">
        <v>847</v>
      </c>
      <c r="C480" s="281"/>
      <c r="D480" s="423"/>
      <c r="E480" s="282"/>
      <c r="F480" s="335"/>
      <c r="G480" s="283"/>
      <c r="H480" s="284"/>
      <c r="I480" s="284"/>
    </row>
    <row r="481" spans="1:9" s="70" customFormat="1">
      <c r="A481" s="279"/>
      <c r="B481" s="280" t="s">
        <v>848</v>
      </c>
      <c r="C481" s="281"/>
      <c r="D481" s="423"/>
      <c r="E481" s="282"/>
      <c r="F481" s="335"/>
      <c r="G481" s="283"/>
      <c r="H481" s="284"/>
      <c r="I481" s="284"/>
    </row>
    <row r="482" spans="1:9" s="70" customFormat="1" ht="10.5">
      <c r="A482" s="279"/>
      <c r="B482" s="32" t="s">
        <v>874</v>
      </c>
      <c r="C482" s="281"/>
      <c r="D482" s="423"/>
      <c r="E482" s="282"/>
      <c r="F482" s="335"/>
      <c r="G482" s="283"/>
      <c r="H482" s="284"/>
      <c r="I482" s="284"/>
    </row>
    <row r="483" spans="1:9" s="70" customFormat="1">
      <c r="A483" s="279"/>
      <c r="B483" s="280" t="s">
        <v>849</v>
      </c>
      <c r="C483" s="281"/>
      <c r="D483" s="423"/>
      <c r="E483" s="282"/>
      <c r="F483" s="335"/>
      <c r="G483" s="283"/>
      <c r="H483" s="284"/>
      <c r="I483" s="284"/>
    </row>
    <row r="484" spans="1:9" s="70" customFormat="1">
      <c r="A484" s="279"/>
      <c r="B484" s="280" t="s">
        <v>850</v>
      </c>
      <c r="C484" s="281"/>
      <c r="D484" s="423"/>
      <c r="E484" s="282"/>
      <c r="F484" s="335"/>
      <c r="G484" s="283"/>
      <c r="H484" s="284"/>
      <c r="I484" s="284"/>
    </row>
    <row r="485" spans="1:9" s="70" customFormat="1">
      <c r="A485" s="279"/>
      <c r="B485" s="280" t="s">
        <v>851</v>
      </c>
      <c r="C485" s="281"/>
      <c r="D485" s="423"/>
      <c r="E485" s="282"/>
      <c r="F485" s="335"/>
      <c r="G485" s="283"/>
      <c r="H485" s="284"/>
      <c r="I485" s="284"/>
    </row>
    <row r="486" spans="1:9" s="70" customFormat="1">
      <c r="A486" s="279"/>
      <c r="B486" s="280" t="s">
        <v>852</v>
      </c>
      <c r="C486" s="281"/>
      <c r="D486" s="423"/>
      <c r="E486" s="282"/>
      <c r="F486" s="335"/>
      <c r="G486" s="283"/>
      <c r="H486" s="284"/>
      <c r="I486" s="284"/>
    </row>
    <row r="487" spans="1:9" s="70" customFormat="1">
      <c r="A487" s="279"/>
      <c r="B487" s="280" t="s">
        <v>853</v>
      </c>
      <c r="C487" s="281"/>
      <c r="D487" s="423"/>
      <c r="E487" s="282"/>
      <c r="F487" s="335"/>
      <c r="G487" s="283"/>
      <c r="H487" s="284"/>
      <c r="I487" s="284"/>
    </row>
    <row r="488" spans="1:9" s="70" customFormat="1">
      <c r="A488" s="279"/>
      <c r="B488" s="280" t="s">
        <v>854</v>
      </c>
      <c r="C488" s="281"/>
      <c r="D488" s="423"/>
      <c r="E488" s="282"/>
      <c r="F488" s="335"/>
      <c r="G488" s="283"/>
      <c r="H488" s="284"/>
      <c r="I488" s="284"/>
    </row>
    <row r="489" spans="1:9" s="70" customFormat="1">
      <c r="A489" s="279"/>
      <c r="B489" s="280" t="s">
        <v>855</v>
      </c>
      <c r="C489" s="281"/>
      <c r="D489" s="423"/>
      <c r="E489" s="282"/>
      <c r="F489" s="335"/>
      <c r="G489" s="283"/>
      <c r="H489" s="284"/>
      <c r="I489" s="284"/>
    </row>
    <row r="490" spans="1:9" s="70" customFormat="1">
      <c r="A490" s="279"/>
      <c r="B490" s="280" t="s">
        <v>856</v>
      </c>
      <c r="C490" s="281"/>
      <c r="D490" s="423"/>
      <c r="E490" s="282"/>
      <c r="F490" s="335"/>
      <c r="G490" s="283"/>
      <c r="I490" s="284"/>
    </row>
    <row r="491" spans="1:9" s="70" customFormat="1">
      <c r="A491" s="279"/>
      <c r="B491" s="280" t="s">
        <v>857</v>
      </c>
      <c r="C491" s="281"/>
      <c r="D491" s="423"/>
      <c r="E491" s="282"/>
      <c r="F491" s="335"/>
      <c r="G491" s="283"/>
      <c r="I491" s="284"/>
    </row>
    <row r="492" spans="1:9" s="70" customFormat="1">
      <c r="A492" s="279"/>
      <c r="B492" s="285" t="s">
        <v>858</v>
      </c>
      <c r="C492" s="281"/>
      <c r="D492" s="423"/>
      <c r="E492" s="282"/>
      <c r="F492" s="335"/>
      <c r="G492" s="283"/>
      <c r="I492" s="284"/>
    </row>
    <row r="493" spans="1:9" s="70" customFormat="1">
      <c r="A493" s="279"/>
      <c r="B493" s="285" t="s">
        <v>875</v>
      </c>
      <c r="C493" s="281"/>
      <c r="D493" s="423"/>
      <c r="E493" s="282"/>
      <c r="F493" s="335"/>
      <c r="G493" s="283"/>
      <c r="I493" s="284"/>
    </row>
    <row r="494" spans="1:9" s="70" customFormat="1" ht="10.5">
      <c r="A494" s="279"/>
      <c r="B494" s="32" t="s">
        <v>859</v>
      </c>
      <c r="C494" s="281"/>
      <c r="D494" s="423"/>
      <c r="E494" s="282"/>
      <c r="F494" s="335"/>
      <c r="G494" s="283"/>
      <c r="I494" s="284"/>
    </row>
    <row r="495" spans="1:9" s="70" customFormat="1">
      <c r="A495" s="279"/>
      <c r="B495" s="280" t="s">
        <v>860</v>
      </c>
      <c r="C495" s="281"/>
      <c r="D495" s="423"/>
      <c r="E495" s="282"/>
      <c r="F495" s="335"/>
      <c r="G495" s="283"/>
      <c r="I495" s="284"/>
    </row>
    <row r="496" spans="1:9" s="70" customFormat="1">
      <c r="A496" s="279"/>
      <c r="B496" s="280" t="s">
        <v>861</v>
      </c>
      <c r="C496" s="281"/>
      <c r="D496" s="423"/>
      <c r="E496" s="282"/>
      <c r="F496" s="335"/>
      <c r="G496" s="283"/>
      <c r="I496" s="284"/>
    </row>
    <row r="497" spans="1:9" s="70" customFormat="1">
      <c r="A497" s="279"/>
      <c r="B497" s="280" t="s">
        <v>862</v>
      </c>
      <c r="C497" s="281"/>
      <c r="D497" s="423"/>
      <c r="E497" s="282"/>
      <c r="F497" s="335"/>
      <c r="G497" s="283"/>
      <c r="I497" s="284"/>
    </row>
    <row r="498" spans="1:9" s="70" customFormat="1">
      <c r="A498" s="279"/>
      <c r="B498" s="280" t="s">
        <v>348</v>
      </c>
      <c r="C498" s="281"/>
      <c r="D498" s="423"/>
      <c r="E498" s="282"/>
      <c r="F498" s="335"/>
      <c r="G498" s="283"/>
      <c r="I498" s="284"/>
    </row>
    <row r="499" spans="1:9" s="70" customFormat="1" ht="10.5">
      <c r="A499" s="279"/>
      <c r="B499" s="32" t="s">
        <v>863</v>
      </c>
      <c r="C499" s="281"/>
      <c r="D499" s="423"/>
      <c r="E499" s="282"/>
      <c r="F499" s="335"/>
      <c r="G499" s="283"/>
      <c r="I499" s="284"/>
    </row>
    <row r="500" spans="1:9" s="70" customFormat="1">
      <c r="A500" s="279"/>
      <c r="B500" s="280" t="s">
        <v>864</v>
      </c>
      <c r="C500" s="281"/>
      <c r="D500" s="423"/>
      <c r="E500" s="282"/>
      <c r="F500" s="335"/>
      <c r="G500" s="283"/>
      <c r="I500" s="284"/>
    </row>
    <row r="501" spans="1:9" s="70" customFormat="1">
      <c r="A501" s="279"/>
      <c r="B501" s="280" t="s">
        <v>865</v>
      </c>
      <c r="C501" s="281"/>
      <c r="D501" s="423"/>
      <c r="E501" s="282"/>
      <c r="F501" s="335"/>
      <c r="G501" s="283"/>
      <c r="I501" s="284"/>
    </row>
    <row r="502" spans="1:9" s="70" customFormat="1">
      <c r="A502" s="279"/>
      <c r="B502" s="280" t="s">
        <v>866</v>
      </c>
      <c r="C502" s="281"/>
      <c r="D502" s="423"/>
      <c r="E502" s="282"/>
      <c r="F502" s="335"/>
      <c r="G502" s="283"/>
      <c r="I502" s="284"/>
    </row>
    <row r="503" spans="1:9" s="70" customFormat="1">
      <c r="A503" s="279"/>
      <c r="B503" s="280" t="s">
        <v>867</v>
      </c>
      <c r="C503" s="281"/>
      <c r="D503" s="423"/>
      <c r="E503" s="282"/>
      <c r="F503" s="335"/>
      <c r="G503" s="283"/>
      <c r="I503" s="284"/>
    </row>
    <row r="504" spans="1:9" s="70" customFormat="1">
      <c r="A504" s="279"/>
      <c r="B504" s="280" t="s">
        <v>868</v>
      </c>
      <c r="C504" s="281"/>
      <c r="D504" s="423"/>
      <c r="E504" s="282"/>
      <c r="F504" s="335"/>
      <c r="G504" s="283"/>
      <c r="I504" s="284"/>
    </row>
    <row r="505" spans="1:9" s="70" customFormat="1" ht="10.5">
      <c r="A505" s="279"/>
      <c r="B505" s="32" t="s">
        <v>869</v>
      </c>
      <c r="C505" s="281"/>
      <c r="D505" s="423"/>
      <c r="E505" s="282"/>
      <c r="F505" s="335"/>
      <c r="G505" s="283"/>
      <c r="I505" s="284"/>
    </row>
    <row r="506" spans="1:9" s="70" customFormat="1" ht="10.5">
      <c r="A506" s="279"/>
      <c r="B506" s="1" t="s">
        <v>870</v>
      </c>
      <c r="C506" s="281"/>
      <c r="D506" s="423"/>
      <c r="E506" s="282"/>
      <c r="F506" s="335"/>
      <c r="G506" s="283"/>
      <c r="I506" s="284"/>
    </row>
    <row r="507" spans="1:9" s="70" customFormat="1">
      <c r="A507" s="279"/>
      <c r="B507" s="1" t="s">
        <v>871</v>
      </c>
      <c r="C507" s="281"/>
      <c r="D507" s="423"/>
      <c r="E507" s="282"/>
      <c r="F507" s="335"/>
      <c r="G507" s="283"/>
      <c r="I507" s="284"/>
    </row>
    <row r="508" spans="1:9" s="70" customFormat="1">
      <c r="A508" s="279"/>
      <c r="B508" s="1" t="s">
        <v>872</v>
      </c>
      <c r="C508" s="281"/>
      <c r="D508" s="423"/>
      <c r="E508" s="282"/>
      <c r="F508" s="335"/>
      <c r="G508" s="283"/>
      <c r="I508" s="284"/>
    </row>
    <row r="509" spans="1:9" s="70" customFormat="1">
      <c r="A509" s="279"/>
      <c r="B509" s="1" t="s">
        <v>873</v>
      </c>
      <c r="C509" s="281"/>
      <c r="D509" s="423"/>
      <c r="E509" s="282"/>
      <c r="F509" s="335"/>
      <c r="G509" s="283"/>
      <c r="I509" s="284"/>
    </row>
    <row r="510" spans="1:9" s="70" customFormat="1">
      <c r="A510" s="279"/>
      <c r="B510" s="1" t="s">
        <v>877</v>
      </c>
      <c r="C510" s="281"/>
      <c r="D510" s="423"/>
      <c r="E510" s="282"/>
      <c r="F510" s="335"/>
      <c r="G510" s="283"/>
      <c r="I510" s="284"/>
    </row>
    <row r="511" spans="1:9" s="70" customFormat="1">
      <c r="A511" s="279"/>
      <c r="B511" s="1" t="s">
        <v>878</v>
      </c>
      <c r="C511" s="281"/>
      <c r="D511" s="423"/>
      <c r="E511" s="282"/>
      <c r="F511" s="335"/>
      <c r="G511" s="283"/>
      <c r="I511" s="284"/>
    </row>
    <row r="512" spans="1:9" s="70" customFormat="1" ht="10.5">
      <c r="A512" s="279"/>
      <c r="B512" s="1" t="s">
        <v>882</v>
      </c>
      <c r="C512" s="281"/>
      <c r="D512" s="423"/>
      <c r="E512" s="282"/>
      <c r="F512" s="335"/>
      <c r="G512" s="283"/>
      <c r="I512" s="284"/>
    </row>
    <row r="513" spans="1:9" s="70" customFormat="1" ht="20.5">
      <c r="A513" s="279"/>
      <c r="B513" s="1" t="s">
        <v>879</v>
      </c>
      <c r="C513" s="281"/>
      <c r="D513" s="423"/>
      <c r="E513" s="282"/>
      <c r="F513" s="335"/>
      <c r="G513" s="283"/>
      <c r="I513" s="284"/>
    </row>
    <row r="514" spans="1:9" s="70" customFormat="1" ht="20.5">
      <c r="A514" s="279"/>
      <c r="B514" s="1" t="s">
        <v>883</v>
      </c>
      <c r="C514" s="281"/>
      <c r="D514" s="423"/>
      <c r="E514" s="282"/>
      <c r="F514" s="335"/>
      <c r="G514" s="283"/>
      <c r="I514" s="284"/>
    </row>
    <row r="515" spans="1:9" s="70" customFormat="1" ht="12.5" customHeight="1">
      <c r="A515" s="279"/>
      <c r="B515" s="32" t="s">
        <v>880</v>
      </c>
      <c r="C515" s="281"/>
      <c r="D515" s="423"/>
      <c r="E515" s="282"/>
      <c r="F515" s="335"/>
      <c r="G515" s="283"/>
      <c r="I515" s="284"/>
    </row>
    <row r="516" spans="1:9" s="70" customFormat="1" ht="20.5">
      <c r="A516" s="279"/>
      <c r="B516" s="32" t="s">
        <v>881</v>
      </c>
      <c r="C516" s="281"/>
      <c r="D516" s="423"/>
      <c r="E516" s="282"/>
      <c r="F516" s="335"/>
      <c r="G516" s="283"/>
      <c r="I516" s="284"/>
    </row>
    <row r="517" spans="1:9" s="4" customFormat="1">
      <c r="A517" s="169"/>
      <c r="B517" s="253" t="s">
        <v>846</v>
      </c>
      <c r="C517" s="197" t="s">
        <v>26</v>
      </c>
      <c r="D517" s="420">
        <v>1</v>
      </c>
      <c r="E517" s="200"/>
      <c r="F517" s="189">
        <f t="shared" ref="F517" si="8">D517*E517</f>
        <v>0</v>
      </c>
      <c r="G517" s="77"/>
      <c r="H517" s="1"/>
      <c r="I517" s="2"/>
    </row>
    <row r="518" spans="1:9" s="4" customFormat="1">
      <c r="A518" s="169"/>
      <c r="B518" s="253"/>
      <c r="C518" s="197"/>
      <c r="D518" s="420"/>
      <c r="E518" s="200"/>
      <c r="F518" s="189"/>
      <c r="G518" s="77"/>
      <c r="H518" s="1"/>
      <c r="I518" s="2"/>
    </row>
    <row r="519" spans="1:9" s="4" customFormat="1" ht="20">
      <c r="A519" s="169" t="s">
        <v>68</v>
      </c>
      <c r="B519" s="253" t="s">
        <v>1137</v>
      </c>
      <c r="C519" s="197" t="s">
        <v>26</v>
      </c>
      <c r="D519" s="420">
        <v>1</v>
      </c>
      <c r="E519" s="200"/>
      <c r="F519" s="189">
        <f t="shared" ref="F519" si="9">D519*E519</f>
        <v>0</v>
      </c>
      <c r="G519" s="77"/>
      <c r="H519" s="1"/>
      <c r="I519" s="2"/>
    </row>
    <row r="520" spans="1:9" s="4" customFormat="1">
      <c r="A520" s="169"/>
      <c r="B520" s="253"/>
      <c r="C520" s="197"/>
      <c r="D520" s="420"/>
      <c r="E520" s="200"/>
      <c r="F520" s="189"/>
      <c r="G520" s="77"/>
      <c r="H520" s="1"/>
      <c r="I520" s="2"/>
    </row>
    <row r="521" spans="1:9" s="4" customFormat="1" ht="10.5">
      <c r="A521" s="238"/>
      <c r="B521" s="438" t="s">
        <v>753</v>
      </c>
      <c r="C521" s="439"/>
      <c r="D521" s="440"/>
      <c r="E521" s="441"/>
      <c r="F521" s="442"/>
      <c r="G521" s="292"/>
    </row>
    <row r="522" spans="1:9" s="4" customFormat="1">
      <c r="A522" s="238"/>
      <c r="B522" s="293"/>
      <c r="C522" s="64"/>
      <c r="D522" s="301"/>
      <c r="E522" s="38"/>
      <c r="F522" s="38"/>
      <c r="G522" s="292"/>
    </row>
    <row r="523" spans="1:9" s="4" customFormat="1" ht="10.5">
      <c r="A523" s="294" t="s">
        <v>69</v>
      </c>
      <c r="B523" s="32" t="s">
        <v>892</v>
      </c>
      <c r="C523" s="64"/>
      <c r="D523" s="301"/>
      <c r="E523" s="38"/>
      <c r="F523" s="38"/>
      <c r="G523" s="292"/>
    </row>
    <row r="524" spans="1:9" s="4" customFormat="1" ht="167.5" customHeight="1">
      <c r="B524" s="444" t="s">
        <v>1166</v>
      </c>
      <c r="C524" s="64"/>
      <c r="D524" s="301"/>
      <c r="E524" s="38"/>
      <c r="F524" s="38"/>
      <c r="G524" s="292"/>
    </row>
    <row r="525" spans="1:9" s="4" customFormat="1">
      <c r="A525" s="294"/>
      <c r="B525" s="295" t="s">
        <v>799</v>
      </c>
      <c r="C525" s="64" t="s">
        <v>56</v>
      </c>
      <c r="D525" s="301">
        <v>4</v>
      </c>
      <c r="E525" s="38"/>
      <c r="F525" s="38">
        <f>+D525*E525</f>
        <v>0</v>
      </c>
      <c r="G525" s="292"/>
    </row>
    <row r="526" spans="1:9" s="4" customFormat="1">
      <c r="A526" s="294"/>
      <c r="B526" s="295" t="s">
        <v>800</v>
      </c>
      <c r="C526" s="64" t="s">
        <v>56</v>
      </c>
      <c r="D526" s="301">
        <v>4</v>
      </c>
      <c r="E526" s="38"/>
      <c r="F526" s="38">
        <f t="shared" ref="F526:F528" si="10">+D526*E526</f>
        <v>0</v>
      </c>
      <c r="G526" s="292"/>
    </row>
    <row r="527" spans="1:9" s="4" customFormat="1">
      <c r="A527" s="296"/>
      <c r="B527" s="295" t="s">
        <v>801</v>
      </c>
      <c r="C527" s="64" t="s">
        <v>56</v>
      </c>
      <c r="D527" s="301">
        <v>4</v>
      </c>
      <c r="E527" s="38"/>
      <c r="F527" s="38">
        <f t="shared" si="10"/>
        <v>0</v>
      </c>
      <c r="G527" s="292"/>
    </row>
    <row r="528" spans="1:9" s="4" customFormat="1">
      <c r="A528" s="296"/>
      <c r="B528" s="295" t="s">
        <v>802</v>
      </c>
      <c r="C528" s="64" t="s">
        <v>56</v>
      </c>
      <c r="D528" s="301">
        <v>114</v>
      </c>
      <c r="E528" s="38"/>
      <c r="F528" s="38">
        <f t="shared" si="10"/>
        <v>0</v>
      </c>
      <c r="G528" s="292"/>
    </row>
    <row r="529" spans="1:9" s="4" customFormat="1">
      <c r="A529" s="296"/>
      <c r="B529" s="295"/>
      <c r="C529" s="64"/>
      <c r="D529" s="301"/>
      <c r="E529" s="38"/>
      <c r="F529" s="38"/>
      <c r="G529" s="292"/>
    </row>
    <row r="530" spans="1:9" s="4" customFormat="1" ht="10.5">
      <c r="A530" s="4" t="s">
        <v>58</v>
      </c>
      <c r="B530" s="32" t="s">
        <v>903</v>
      </c>
      <c r="C530" s="30"/>
      <c r="D530" s="416"/>
      <c r="E530" s="38"/>
      <c r="F530" s="297"/>
      <c r="G530" s="77"/>
      <c r="H530" s="1"/>
      <c r="I530" s="2"/>
    </row>
    <row r="531" spans="1:9" s="4" customFormat="1" ht="102.5" customHeight="1">
      <c r="A531" s="472"/>
      <c r="B531" s="273" t="s">
        <v>1159</v>
      </c>
      <c r="C531" s="64"/>
      <c r="D531" s="301"/>
      <c r="E531" s="38"/>
      <c r="F531" s="38"/>
      <c r="G531" s="292"/>
    </row>
    <row r="532" spans="1:9" s="4" customFormat="1" ht="20">
      <c r="A532" s="472"/>
      <c r="B532" s="273" t="s">
        <v>1169</v>
      </c>
      <c r="C532" s="64"/>
      <c r="D532" s="301"/>
      <c r="E532" s="38"/>
      <c r="F532" s="38"/>
      <c r="G532" s="292"/>
    </row>
    <row r="533" spans="1:9" s="4" customFormat="1">
      <c r="A533" s="83"/>
      <c r="B533" s="295" t="s">
        <v>904</v>
      </c>
      <c r="C533" s="64" t="s">
        <v>56</v>
      </c>
      <c r="D533" s="301">
        <v>6</v>
      </c>
      <c r="E533" s="38"/>
      <c r="F533" s="38">
        <f t="shared" ref="F533" si="11">+D533*E533</f>
        <v>0</v>
      </c>
      <c r="G533" s="292"/>
    </row>
    <row r="534" spans="1:9" s="4" customFormat="1">
      <c r="B534" s="2"/>
      <c r="C534" s="64"/>
      <c r="D534" s="301"/>
      <c r="E534" s="38"/>
      <c r="F534" s="38"/>
      <c r="G534" s="292"/>
    </row>
    <row r="535" spans="1:9" s="4" customFormat="1" ht="21">
      <c r="A535" s="294" t="s">
        <v>59</v>
      </c>
      <c r="B535" s="6" t="s">
        <v>893</v>
      </c>
      <c r="C535" s="64"/>
      <c r="D535" s="301"/>
      <c r="E535" s="38"/>
      <c r="F535" s="38"/>
      <c r="G535" s="292"/>
    </row>
    <row r="536" spans="1:9" s="4" customFormat="1" ht="80.5">
      <c r="B536" s="272" t="s">
        <v>1165</v>
      </c>
      <c r="C536" s="64"/>
      <c r="D536" s="301"/>
      <c r="E536" s="38"/>
      <c r="F536" s="38"/>
      <c r="G536" s="292"/>
    </row>
    <row r="537" spans="1:9" s="4" customFormat="1">
      <c r="A537" s="296"/>
      <c r="B537" s="298" t="s">
        <v>884</v>
      </c>
      <c r="C537" s="64" t="s">
        <v>56</v>
      </c>
      <c r="D537" s="301">
        <v>60</v>
      </c>
      <c r="E537" s="38"/>
      <c r="F537" s="38">
        <f t="shared" ref="F537" si="12">+D537*E537</f>
        <v>0</v>
      </c>
      <c r="G537" s="292"/>
    </row>
    <row r="538" spans="1:9" s="4" customFormat="1">
      <c r="A538" s="296"/>
      <c r="B538" s="299"/>
      <c r="C538" s="64"/>
      <c r="D538" s="301"/>
      <c r="E538" s="38"/>
      <c r="F538" s="38"/>
      <c r="G538" s="292"/>
    </row>
    <row r="539" spans="1:9" s="4" customFormat="1" ht="21">
      <c r="A539" s="294" t="s">
        <v>70</v>
      </c>
      <c r="B539" s="6" t="s">
        <v>894</v>
      </c>
      <c r="C539" s="64"/>
      <c r="D539" s="301"/>
      <c r="E539" s="38"/>
      <c r="F539" s="38"/>
      <c r="G539" s="292"/>
    </row>
    <row r="540" spans="1:9" s="4" customFormat="1" ht="90">
      <c r="B540" s="272" t="s">
        <v>804</v>
      </c>
      <c r="C540" s="64"/>
      <c r="D540" s="301"/>
      <c r="E540" s="38"/>
      <c r="F540" s="38"/>
      <c r="G540" s="292"/>
    </row>
    <row r="541" spans="1:9" s="4" customFormat="1">
      <c r="A541" s="294"/>
      <c r="B541" s="272" t="s">
        <v>803</v>
      </c>
      <c r="C541" s="64"/>
      <c r="D541" s="301"/>
      <c r="E541" s="38"/>
      <c r="F541" s="38"/>
      <c r="G541" s="292"/>
    </row>
    <row r="542" spans="1:9" s="4" customFormat="1" ht="10.5">
      <c r="A542" s="296"/>
      <c r="B542" s="272" t="s">
        <v>805</v>
      </c>
      <c r="C542" s="64"/>
      <c r="D542" s="301"/>
      <c r="E542" s="38"/>
      <c r="F542" s="38"/>
      <c r="G542" s="292"/>
    </row>
    <row r="543" spans="1:9" s="4" customFormat="1">
      <c r="A543" s="83"/>
      <c r="B543" s="300" t="s">
        <v>888</v>
      </c>
      <c r="C543" s="64" t="s">
        <v>56</v>
      </c>
      <c r="D543" s="301">
        <v>1</v>
      </c>
      <c r="E543" s="38"/>
      <c r="F543" s="38">
        <f t="shared" ref="F543" si="13">+D543*E543</f>
        <v>0</v>
      </c>
      <c r="G543" s="292"/>
    </row>
    <row r="544" spans="1:9" s="4" customFormat="1">
      <c r="A544" s="296"/>
      <c r="B544" s="300" t="s">
        <v>885</v>
      </c>
      <c r="C544" s="64" t="s">
        <v>56</v>
      </c>
      <c r="D544" s="301">
        <v>2</v>
      </c>
      <c r="E544" s="38"/>
      <c r="F544" s="38">
        <f t="shared" ref="F544:F549" si="14">+D544*E544</f>
        <v>0</v>
      </c>
      <c r="G544" s="292"/>
    </row>
    <row r="545" spans="1:9" s="4" customFormat="1">
      <c r="A545" s="296"/>
      <c r="B545" s="300" t="s">
        <v>886</v>
      </c>
      <c r="C545" s="64" t="s">
        <v>56</v>
      </c>
      <c r="D545" s="301">
        <v>1</v>
      </c>
      <c r="E545" s="38"/>
      <c r="F545" s="38">
        <f t="shared" si="14"/>
        <v>0</v>
      </c>
      <c r="G545" s="292"/>
    </row>
    <row r="546" spans="1:9" s="4" customFormat="1">
      <c r="A546" s="296"/>
      <c r="B546" s="300" t="s">
        <v>887</v>
      </c>
      <c r="C546" s="64" t="s">
        <v>56</v>
      </c>
      <c r="D546" s="301">
        <v>1</v>
      </c>
      <c r="E546" s="38"/>
      <c r="F546" s="38">
        <f t="shared" ref="F546" si="15">+D546*E546</f>
        <v>0</v>
      </c>
      <c r="G546" s="292"/>
    </row>
    <row r="547" spans="1:9" s="4" customFormat="1">
      <c r="A547" s="296"/>
      <c r="B547" s="300" t="s">
        <v>889</v>
      </c>
      <c r="C547" s="64" t="s">
        <v>56</v>
      </c>
      <c r="D547" s="301">
        <v>1</v>
      </c>
      <c r="E547" s="38"/>
      <c r="F547" s="38">
        <f t="shared" si="14"/>
        <v>0</v>
      </c>
      <c r="G547" s="292"/>
    </row>
    <row r="548" spans="1:9" s="4" customFormat="1">
      <c r="A548" s="296"/>
      <c r="B548" s="300" t="s">
        <v>891</v>
      </c>
      <c r="C548" s="64" t="s">
        <v>56</v>
      </c>
      <c r="D548" s="301">
        <v>1</v>
      </c>
      <c r="E548" s="38"/>
      <c r="F548" s="38">
        <f t="shared" si="14"/>
        <v>0</v>
      </c>
      <c r="G548" s="292"/>
    </row>
    <row r="549" spans="1:9" s="4" customFormat="1">
      <c r="A549" s="296"/>
      <c r="B549" s="300" t="s">
        <v>890</v>
      </c>
      <c r="C549" s="64" t="s">
        <v>56</v>
      </c>
      <c r="D549" s="301">
        <v>2</v>
      </c>
      <c r="E549" s="38"/>
      <c r="F549" s="38">
        <f t="shared" si="14"/>
        <v>0</v>
      </c>
      <c r="G549" s="292"/>
    </row>
    <row r="550" spans="1:9" s="4" customFormat="1">
      <c r="A550" s="238"/>
      <c r="B550" s="2"/>
      <c r="C550" s="64"/>
      <c r="D550" s="301"/>
      <c r="E550" s="38"/>
      <c r="F550" s="38"/>
      <c r="G550" s="292"/>
    </row>
    <row r="551" spans="1:9" s="4" customFormat="1" ht="10.5">
      <c r="A551" s="4" t="s">
        <v>71</v>
      </c>
      <c r="B551" s="32" t="s">
        <v>700</v>
      </c>
      <c r="C551" s="30"/>
      <c r="D551" s="416"/>
      <c r="E551" s="38"/>
      <c r="F551" s="297"/>
      <c r="G551" s="77"/>
      <c r="H551" s="1"/>
      <c r="I551" s="2"/>
    </row>
    <row r="552" spans="1:9" s="4" customFormat="1" ht="45.5" customHeight="1">
      <c r="B552" s="1" t="s">
        <v>1160</v>
      </c>
      <c r="C552" s="30"/>
      <c r="D552" s="416"/>
      <c r="E552" s="38"/>
      <c r="F552" s="297"/>
      <c r="G552" s="77"/>
      <c r="H552" s="1"/>
      <c r="I552" s="2"/>
    </row>
    <row r="553" spans="1:9" s="4" customFormat="1">
      <c r="B553" s="1" t="s">
        <v>701</v>
      </c>
      <c r="C553" s="30"/>
      <c r="D553" s="416"/>
      <c r="E553" s="38"/>
      <c r="F553" s="297"/>
      <c r="G553" s="77"/>
      <c r="H553" s="1"/>
      <c r="I553" s="2"/>
    </row>
    <row r="554" spans="1:9" s="4" customFormat="1">
      <c r="B554" s="1" t="s">
        <v>899</v>
      </c>
      <c r="C554" s="301" t="s">
        <v>232</v>
      </c>
      <c r="D554" s="301">
        <v>2</v>
      </c>
      <c r="E554" s="38"/>
      <c r="F554" s="38">
        <f>+D554*E554</f>
        <v>0</v>
      </c>
      <c r="G554" s="77"/>
      <c r="H554" s="1"/>
      <c r="I554" s="2"/>
    </row>
    <row r="555" spans="1:9" s="4" customFormat="1">
      <c r="B555" s="1" t="s">
        <v>900</v>
      </c>
      <c r="C555" s="301" t="s">
        <v>232</v>
      </c>
      <c r="D555" s="301">
        <v>54</v>
      </c>
      <c r="E555" s="38"/>
      <c r="F555" s="38">
        <f>+D555*E555</f>
        <v>0</v>
      </c>
      <c r="G555" s="77"/>
      <c r="H555" s="1"/>
      <c r="I555" s="2"/>
    </row>
    <row r="556" spans="1:9" s="4" customFormat="1">
      <c r="B556" s="1" t="s">
        <v>901</v>
      </c>
      <c r="C556" s="301" t="s">
        <v>232</v>
      </c>
      <c r="D556" s="301">
        <v>3</v>
      </c>
      <c r="E556" s="38"/>
      <c r="F556" s="38">
        <f>+D556*E556</f>
        <v>0</v>
      </c>
      <c r="G556" s="77"/>
      <c r="H556" s="1"/>
      <c r="I556" s="2"/>
    </row>
    <row r="557" spans="1:9" s="4" customFormat="1">
      <c r="B557" s="1" t="s">
        <v>902</v>
      </c>
      <c r="C557" s="301" t="s">
        <v>232</v>
      </c>
      <c r="D557" s="301">
        <v>6</v>
      </c>
      <c r="E557" s="38"/>
      <c r="F557" s="38">
        <f>+D557*E557</f>
        <v>0</v>
      </c>
      <c r="G557" s="77"/>
      <c r="H557" s="1"/>
      <c r="I557" s="2"/>
    </row>
    <row r="558" spans="1:9" s="4" customFormat="1" ht="10.5">
      <c r="B558" s="32"/>
      <c r="C558" s="30"/>
      <c r="D558" s="416"/>
      <c r="E558" s="38"/>
      <c r="F558" s="297"/>
      <c r="G558" s="77"/>
      <c r="H558" s="1"/>
      <c r="I558" s="2"/>
    </row>
    <row r="559" spans="1:9" s="24" customFormat="1" ht="10.5">
      <c r="A559" s="5" t="s">
        <v>217</v>
      </c>
      <c r="B559" s="32" t="s">
        <v>897</v>
      </c>
      <c r="C559" s="302"/>
      <c r="D559" s="301"/>
      <c r="E559" s="303"/>
      <c r="F559" s="270"/>
      <c r="G559" s="304"/>
      <c r="H559" s="54"/>
      <c r="I559" s="93"/>
    </row>
    <row r="560" spans="1:9" s="24" customFormat="1" ht="30">
      <c r="A560" s="5"/>
      <c r="B560" s="1" t="s">
        <v>308</v>
      </c>
      <c r="C560" s="302"/>
      <c r="D560" s="301"/>
      <c r="E560" s="303"/>
      <c r="F560" s="270"/>
      <c r="G560" s="304"/>
      <c r="H560" s="54"/>
      <c r="I560" s="93"/>
    </row>
    <row r="561" spans="1:9" s="24" customFormat="1">
      <c r="A561" s="5"/>
      <c r="B561" s="1" t="s">
        <v>898</v>
      </c>
      <c r="C561" s="302"/>
      <c r="D561" s="301"/>
      <c r="E561" s="303"/>
      <c r="F561" s="270"/>
      <c r="G561" s="304"/>
      <c r="H561" s="54"/>
      <c r="I561" s="93"/>
    </row>
    <row r="562" spans="1:9" s="24" customFormat="1">
      <c r="A562" s="5"/>
      <c r="B562" s="305" t="s">
        <v>895</v>
      </c>
      <c r="C562" s="64" t="s">
        <v>56</v>
      </c>
      <c r="D562" s="301">
        <v>2</v>
      </c>
      <c r="E562" s="303"/>
      <c r="F562" s="270">
        <f>D562*E562</f>
        <v>0</v>
      </c>
      <c r="G562" s="304"/>
      <c r="H562" s="54"/>
      <c r="I562" s="93"/>
    </row>
    <row r="563" spans="1:9" s="24" customFormat="1">
      <c r="A563" s="5"/>
      <c r="B563" s="305" t="s">
        <v>896</v>
      </c>
      <c r="C563" s="64" t="s">
        <v>56</v>
      </c>
      <c r="D563" s="301">
        <v>2</v>
      </c>
      <c r="E563" s="303"/>
      <c r="F563" s="270">
        <f>D563*E563</f>
        <v>0</v>
      </c>
      <c r="G563" s="304"/>
      <c r="H563" s="54"/>
      <c r="I563" s="93"/>
    </row>
    <row r="564" spans="1:9" s="24" customFormat="1" ht="10.5">
      <c r="A564" s="5"/>
      <c r="B564" s="32"/>
      <c r="C564" s="302"/>
      <c r="D564" s="301"/>
      <c r="E564" s="303"/>
      <c r="F564" s="270"/>
      <c r="G564" s="304"/>
      <c r="H564" s="54"/>
      <c r="I564" s="93"/>
    </row>
    <row r="565" spans="1:9" s="24" customFormat="1" ht="10.5">
      <c r="A565" s="5" t="s">
        <v>218</v>
      </c>
      <c r="B565" s="32" t="s">
        <v>307</v>
      </c>
      <c r="C565" s="302"/>
      <c r="D565" s="301"/>
      <c r="E565" s="303"/>
      <c r="F565" s="270"/>
      <c r="G565" s="304"/>
      <c r="H565" s="54"/>
      <c r="I565" s="93"/>
    </row>
    <row r="566" spans="1:9" s="24" customFormat="1" ht="30">
      <c r="A566" s="5"/>
      <c r="B566" s="1" t="s">
        <v>306</v>
      </c>
      <c r="C566" s="302"/>
      <c r="D566" s="301"/>
      <c r="E566" s="303"/>
      <c r="F566" s="270"/>
      <c r="G566" s="304"/>
      <c r="H566" s="54"/>
      <c r="I566" s="93"/>
    </row>
    <row r="567" spans="1:9" s="24" customFormat="1">
      <c r="A567" s="5"/>
      <c r="B567" s="1" t="s">
        <v>303</v>
      </c>
      <c r="C567" s="302"/>
      <c r="D567" s="301"/>
      <c r="E567" s="303"/>
      <c r="F567" s="270"/>
      <c r="G567" s="304"/>
      <c r="H567" s="54"/>
      <c r="I567" s="93"/>
    </row>
    <row r="568" spans="1:9" s="24" customFormat="1">
      <c r="A568" s="5"/>
      <c r="B568" s="305" t="s">
        <v>309</v>
      </c>
      <c r="C568" s="64" t="s">
        <v>56</v>
      </c>
      <c r="D568" s="301">
        <v>2</v>
      </c>
      <c r="E568" s="303"/>
      <c r="F568" s="270">
        <f>D568*E568</f>
        <v>0</v>
      </c>
      <c r="G568" s="304"/>
      <c r="H568" s="54"/>
      <c r="I568" s="93"/>
    </row>
    <row r="569" spans="1:9" s="24" customFormat="1" ht="10.5">
      <c r="A569" s="5"/>
      <c r="B569" s="32"/>
      <c r="C569" s="302"/>
      <c r="D569" s="301"/>
      <c r="E569" s="303"/>
      <c r="F569" s="270"/>
      <c r="G569" s="304"/>
      <c r="H569" s="54"/>
      <c r="I569" s="93"/>
    </row>
    <row r="570" spans="1:9" s="24" customFormat="1" ht="10.5">
      <c r="A570" s="5" t="s">
        <v>785</v>
      </c>
      <c r="B570" s="32" t="s">
        <v>305</v>
      </c>
      <c r="C570" s="302"/>
      <c r="D570" s="301"/>
      <c r="E570" s="303"/>
      <c r="F570" s="270"/>
      <c r="G570" s="304"/>
      <c r="H570" s="54"/>
      <c r="I570" s="93"/>
    </row>
    <row r="571" spans="1:9" s="24" customFormat="1" ht="32" customHeight="1">
      <c r="A571" s="5"/>
      <c r="B571" s="1" t="s">
        <v>365</v>
      </c>
      <c r="C571" s="62"/>
      <c r="D571" s="424"/>
      <c r="E571" s="306"/>
      <c r="F571" s="270"/>
      <c r="G571" s="304"/>
      <c r="H571" s="54"/>
      <c r="I571" s="93"/>
    </row>
    <row r="572" spans="1:9" s="24" customFormat="1">
      <c r="A572" s="5"/>
      <c r="B572" s="1" t="s">
        <v>303</v>
      </c>
      <c r="C572" s="302"/>
      <c r="D572" s="301"/>
      <c r="E572" s="303"/>
      <c r="F572" s="270"/>
      <c r="G572" s="304"/>
      <c r="H572" s="54"/>
      <c r="I572" s="93"/>
    </row>
    <row r="573" spans="1:9" s="24" customFormat="1">
      <c r="A573" s="5"/>
      <c r="B573" s="1" t="s">
        <v>702</v>
      </c>
      <c r="C573" s="64" t="s">
        <v>56</v>
      </c>
      <c r="D573" s="301">
        <v>4</v>
      </c>
      <c r="E573" s="303"/>
      <c r="F573" s="270">
        <f>D573*E573</f>
        <v>0</v>
      </c>
      <c r="G573" s="304"/>
      <c r="H573" s="54"/>
      <c r="I573" s="93"/>
    </row>
    <row r="574" spans="1:9" s="24" customFormat="1" ht="10.5">
      <c r="A574" s="5"/>
      <c r="B574" s="32"/>
      <c r="C574" s="302"/>
      <c r="D574" s="301"/>
      <c r="E574" s="303"/>
      <c r="F574" s="270"/>
      <c r="G574" s="304"/>
      <c r="H574" s="54"/>
      <c r="I574" s="93"/>
    </row>
    <row r="575" spans="1:9" s="24" customFormat="1" ht="10.5">
      <c r="A575" s="5" t="s">
        <v>219</v>
      </c>
      <c r="B575" s="32" t="s">
        <v>907</v>
      </c>
      <c r="C575" s="302"/>
      <c r="D575" s="301"/>
      <c r="E575" s="303"/>
      <c r="F575" s="270"/>
      <c r="G575" s="304"/>
      <c r="H575" s="54"/>
      <c r="I575" s="93"/>
    </row>
    <row r="576" spans="1:9" s="24" customFormat="1">
      <c r="A576" s="5"/>
      <c r="B576" s="1" t="s">
        <v>906</v>
      </c>
      <c r="C576" s="302"/>
      <c r="D576" s="301"/>
      <c r="E576" s="303"/>
      <c r="F576" s="270"/>
      <c r="G576" s="304"/>
      <c r="H576" s="54"/>
      <c r="I576" s="93"/>
    </row>
    <row r="577" spans="1:9" s="24" customFormat="1">
      <c r="A577" s="5"/>
      <c r="B577" s="1" t="s">
        <v>908</v>
      </c>
      <c r="C577" s="302"/>
      <c r="D577" s="301"/>
      <c r="E577" s="303"/>
      <c r="F577" s="270"/>
      <c r="G577" s="304"/>
      <c r="H577" s="54"/>
      <c r="I577" s="93"/>
    </row>
    <row r="578" spans="1:9" s="24" customFormat="1">
      <c r="A578" s="5"/>
      <c r="B578" s="1" t="s">
        <v>905</v>
      </c>
      <c r="C578" s="64" t="s">
        <v>56</v>
      </c>
      <c r="D578" s="301">
        <v>2</v>
      </c>
      <c r="E578" s="303"/>
      <c r="F578" s="270">
        <f>D578*E578</f>
        <v>0</v>
      </c>
      <c r="G578" s="304"/>
      <c r="H578" s="54"/>
      <c r="I578" s="93"/>
    </row>
    <row r="579" spans="1:9" s="24" customFormat="1">
      <c r="A579" s="5"/>
      <c r="B579" s="1" t="s">
        <v>909</v>
      </c>
      <c r="C579" s="64" t="s">
        <v>56</v>
      </c>
      <c r="D579" s="301">
        <v>2</v>
      </c>
      <c r="E579" s="303"/>
      <c r="F579" s="270">
        <f>D579*E579</f>
        <v>0</v>
      </c>
      <c r="G579" s="304"/>
      <c r="H579" s="54"/>
      <c r="I579" s="93"/>
    </row>
    <row r="580" spans="1:9" s="24" customFormat="1">
      <c r="A580" s="5"/>
      <c r="B580" s="1" t="s">
        <v>910</v>
      </c>
      <c r="C580" s="64" t="s">
        <v>56</v>
      </c>
      <c r="D580" s="301">
        <v>2</v>
      </c>
      <c r="E580" s="303"/>
      <c r="F580" s="270">
        <f>D580*E580</f>
        <v>0</v>
      </c>
      <c r="G580" s="304"/>
      <c r="H580" s="54"/>
      <c r="I580" s="93"/>
    </row>
    <row r="581" spans="1:9" s="24" customFormat="1">
      <c r="A581" s="5"/>
      <c r="B581" s="1" t="s">
        <v>1150</v>
      </c>
      <c r="C581" s="64" t="s">
        <v>56</v>
      </c>
      <c r="D581" s="301">
        <v>2</v>
      </c>
      <c r="E581" s="303"/>
      <c r="F581" s="270">
        <f>D581*E581</f>
        <v>0</v>
      </c>
      <c r="G581" s="304"/>
      <c r="H581" s="54"/>
      <c r="I581" s="93"/>
    </row>
    <row r="582" spans="1:9" s="24" customFormat="1" ht="10.5">
      <c r="A582" s="5"/>
      <c r="B582" s="32"/>
      <c r="C582" s="302"/>
      <c r="D582" s="301"/>
      <c r="E582" s="303"/>
      <c r="F582" s="270"/>
      <c r="G582" s="304"/>
      <c r="H582" s="54"/>
      <c r="I582" s="93"/>
    </row>
    <row r="583" spans="1:9" s="4" customFormat="1" ht="10.5">
      <c r="A583" s="4" t="s">
        <v>220</v>
      </c>
      <c r="B583" s="32" t="s">
        <v>911</v>
      </c>
      <c r="C583" s="30"/>
      <c r="D583" s="416"/>
      <c r="E583" s="38"/>
      <c r="F583" s="297"/>
      <c r="G583" s="77"/>
      <c r="H583" s="1"/>
      <c r="I583" s="2"/>
    </row>
    <row r="584" spans="1:9" s="4" customFormat="1" ht="20">
      <c r="B584" s="1" t="s">
        <v>754</v>
      </c>
      <c r="C584" s="30"/>
      <c r="D584" s="416"/>
      <c r="E584" s="38"/>
      <c r="F584" s="297"/>
      <c r="G584" s="77"/>
      <c r="H584" s="1"/>
      <c r="I584" s="2"/>
    </row>
    <row r="585" spans="1:9" s="4" customFormat="1">
      <c r="B585" s="1" t="s">
        <v>755</v>
      </c>
      <c r="C585" s="30"/>
      <c r="D585" s="416"/>
      <c r="E585" s="38"/>
      <c r="F585" s="297"/>
      <c r="G585" s="77"/>
      <c r="H585" s="1"/>
      <c r="I585" s="2"/>
    </row>
    <row r="586" spans="1:9" s="4" customFormat="1">
      <c r="B586" s="1" t="s">
        <v>913</v>
      </c>
      <c r="C586" s="64" t="s">
        <v>56</v>
      </c>
      <c r="D586" s="301">
        <v>4</v>
      </c>
      <c r="E586" s="303"/>
      <c r="F586" s="270">
        <f t="shared" ref="F586:F589" si="16">D586*E586</f>
        <v>0</v>
      </c>
      <c r="G586" s="77"/>
      <c r="H586" s="1"/>
      <c r="I586" s="2"/>
    </row>
    <row r="587" spans="1:9" s="4" customFormat="1">
      <c r="B587" s="1" t="s">
        <v>756</v>
      </c>
      <c r="C587" s="64" t="s">
        <v>56</v>
      </c>
      <c r="D587" s="301">
        <v>6</v>
      </c>
      <c r="E587" s="303"/>
      <c r="F587" s="270">
        <f t="shared" si="16"/>
        <v>0</v>
      </c>
      <c r="G587" s="77"/>
      <c r="H587" s="1"/>
      <c r="I587" s="2"/>
    </row>
    <row r="588" spans="1:9" s="4" customFormat="1">
      <c r="B588" s="1" t="s">
        <v>758</v>
      </c>
      <c r="C588" s="64" t="s">
        <v>56</v>
      </c>
      <c r="D588" s="301">
        <v>4</v>
      </c>
      <c r="E588" s="303"/>
      <c r="F588" s="270">
        <f t="shared" si="16"/>
        <v>0</v>
      </c>
      <c r="G588" s="77"/>
      <c r="H588" s="1"/>
      <c r="I588" s="2"/>
    </row>
    <row r="589" spans="1:9" s="4" customFormat="1">
      <c r="B589" s="1" t="s">
        <v>757</v>
      </c>
      <c r="C589" s="64" t="s">
        <v>56</v>
      </c>
      <c r="D589" s="301">
        <v>4</v>
      </c>
      <c r="E589" s="303"/>
      <c r="F589" s="270">
        <f t="shared" si="16"/>
        <v>0</v>
      </c>
      <c r="G589" s="77"/>
      <c r="H589" s="1"/>
      <c r="I589" s="2"/>
    </row>
    <row r="590" spans="1:9" s="4" customFormat="1">
      <c r="B590" s="1"/>
      <c r="C590" s="64"/>
      <c r="D590" s="301"/>
      <c r="E590" s="303"/>
      <c r="F590" s="270"/>
      <c r="G590" s="77"/>
      <c r="H590" s="1"/>
      <c r="I590" s="2"/>
    </row>
    <row r="591" spans="1:9" s="24" customFormat="1" ht="10.5">
      <c r="A591" s="5" t="s">
        <v>221</v>
      </c>
      <c r="B591" s="32" t="s">
        <v>301</v>
      </c>
      <c r="C591" s="302"/>
      <c r="D591" s="301"/>
      <c r="E591" s="303"/>
      <c r="F591" s="270"/>
      <c r="G591" s="304"/>
      <c r="H591" s="54"/>
      <c r="I591" s="93"/>
    </row>
    <row r="592" spans="1:9" s="24" customFormat="1" ht="80">
      <c r="A592" s="5"/>
      <c r="B592" s="1" t="s">
        <v>302</v>
      </c>
      <c r="C592" s="62"/>
      <c r="D592" s="424"/>
      <c r="E592" s="306"/>
      <c r="F592" s="270"/>
      <c r="G592" s="304"/>
      <c r="H592" s="54"/>
      <c r="I592" s="93"/>
    </row>
    <row r="593" spans="1:9" s="24" customFormat="1">
      <c r="A593" s="5"/>
      <c r="B593" s="1" t="s">
        <v>914</v>
      </c>
      <c r="C593" s="302"/>
      <c r="D593" s="301"/>
      <c r="E593" s="303"/>
      <c r="F593" s="270"/>
      <c r="G593" s="304"/>
      <c r="H593" s="54"/>
      <c r="I593" s="93"/>
    </row>
    <row r="594" spans="1:9" s="24" customFormat="1">
      <c r="A594" s="5"/>
      <c r="B594" s="1" t="s">
        <v>304</v>
      </c>
      <c r="C594" s="64" t="s">
        <v>3</v>
      </c>
      <c r="D594" s="301">
        <v>2</v>
      </c>
      <c r="E594" s="303"/>
      <c r="F594" s="270">
        <f>D594*E594</f>
        <v>0</v>
      </c>
      <c r="G594" s="304"/>
      <c r="H594" s="54"/>
      <c r="I594" s="93"/>
    </row>
    <row r="595" spans="1:9" s="24" customFormat="1">
      <c r="A595" s="5"/>
      <c r="B595" s="1" t="s">
        <v>912</v>
      </c>
      <c r="C595" s="64" t="s">
        <v>3</v>
      </c>
      <c r="D595" s="301">
        <v>30</v>
      </c>
      <c r="E595" s="303"/>
      <c r="F595" s="270">
        <f>D595*E595</f>
        <v>0</v>
      </c>
      <c r="G595" s="304"/>
      <c r="H595" s="54"/>
      <c r="I595" s="93"/>
    </row>
    <row r="596" spans="1:9" s="24" customFormat="1">
      <c r="A596" s="5"/>
      <c r="B596" s="1"/>
      <c r="C596" s="302"/>
      <c r="D596" s="301"/>
      <c r="E596" s="303"/>
      <c r="F596" s="270"/>
      <c r="G596" s="304"/>
      <c r="H596" s="54"/>
      <c r="I596" s="93"/>
    </row>
    <row r="597" spans="1:9" s="83" customFormat="1" ht="10.5">
      <c r="A597" s="3" t="s">
        <v>222</v>
      </c>
      <c r="B597" s="32" t="s">
        <v>703</v>
      </c>
      <c r="C597" s="302"/>
      <c r="D597" s="301"/>
      <c r="E597" s="303"/>
      <c r="F597" s="270"/>
      <c r="G597" s="308"/>
      <c r="H597" s="54"/>
      <c r="I597" s="81"/>
    </row>
    <row r="598" spans="1:9" s="83" customFormat="1" ht="90.75" customHeight="1">
      <c r="A598" s="3"/>
      <c r="B598" s="1" t="s">
        <v>316</v>
      </c>
      <c r="C598" s="302"/>
      <c r="D598" s="301"/>
      <c r="E598" s="303"/>
      <c r="F598" s="270"/>
      <c r="G598" s="308"/>
      <c r="H598" s="54"/>
      <c r="I598" s="81"/>
    </row>
    <row r="599" spans="1:9" s="83" customFormat="1">
      <c r="A599" s="3"/>
      <c r="B599" s="1" t="s">
        <v>914</v>
      </c>
      <c r="C599" s="302"/>
      <c r="D599" s="301"/>
      <c r="E599" s="303"/>
      <c r="F599" s="270"/>
      <c r="G599" s="308"/>
      <c r="H599" s="54"/>
      <c r="I599" s="81"/>
    </row>
    <row r="600" spans="1:9" s="83" customFormat="1">
      <c r="A600" s="3"/>
      <c r="B600" s="1" t="s">
        <v>926</v>
      </c>
      <c r="C600" s="302"/>
      <c r="D600" s="301"/>
      <c r="E600" s="303"/>
      <c r="F600" s="270"/>
      <c r="G600" s="308"/>
      <c r="H600" s="54"/>
      <c r="I600" s="81"/>
    </row>
    <row r="601" spans="1:9" s="83" customFormat="1">
      <c r="A601" s="3"/>
      <c r="B601" s="1" t="s">
        <v>925</v>
      </c>
      <c r="C601" s="302" t="s">
        <v>30</v>
      </c>
      <c r="D601" s="301">
        <v>4</v>
      </c>
      <c r="E601" s="303"/>
      <c r="F601" s="270">
        <f t="shared" ref="F601:F606" si="17">D601*E601</f>
        <v>0</v>
      </c>
      <c r="G601" s="308"/>
      <c r="H601" s="54"/>
      <c r="I601" s="81"/>
    </row>
    <row r="602" spans="1:9" s="83" customFormat="1">
      <c r="A602" s="3"/>
      <c r="B602" s="1" t="s">
        <v>705</v>
      </c>
      <c r="C602" s="302" t="s">
        <v>30</v>
      </c>
      <c r="D602" s="301">
        <v>2</v>
      </c>
      <c r="E602" s="303"/>
      <c r="F602" s="270">
        <f t="shared" si="17"/>
        <v>0</v>
      </c>
      <c r="G602" s="308"/>
      <c r="H602" s="54"/>
      <c r="I602" s="81"/>
    </row>
    <row r="603" spans="1:9" s="83" customFormat="1">
      <c r="A603" s="3"/>
      <c r="B603" s="1" t="s">
        <v>706</v>
      </c>
      <c r="C603" s="302" t="s">
        <v>30</v>
      </c>
      <c r="D603" s="301">
        <v>2</v>
      </c>
      <c r="E603" s="303"/>
      <c r="F603" s="270">
        <f t="shared" si="17"/>
        <v>0</v>
      </c>
      <c r="G603" s="308"/>
      <c r="H603" s="54"/>
      <c r="I603" s="81"/>
    </row>
    <row r="604" spans="1:9" s="83" customFormat="1">
      <c r="A604" s="3"/>
      <c r="B604" s="1" t="s">
        <v>707</v>
      </c>
      <c r="C604" s="302" t="s">
        <v>30</v>
      </c>
      <c r="D604" s="301">
        <v>1</v>
      </c>
      <c r="E604" s="303"/>
      <c r="F604" s="270">
        <f t="shared" si="17"/>
        <v>0</v>
      </c>
      <c r="G604" s="308"/>
      <c r="H604" s="54"/>
      <c r="I604" s="81"/>
    </row>
    <row r="605" spans="1:9" s="83" customFormat="1">
      <c r="A605" s="3"/>
      <c r="B605" s="1" t="s">
        <v>704</v>
      </c>
      <c r="C605" s="302" t="s">
        <v>30</v>
      </c>
      <c r="D605" s="301">
        <v>2</v>
      </c>
      <c r="E605" s="303"/>
      <c r="F605" s="270">
        <f t="shared" si="17"/>
        <v>0</v>
      </c>
      <c r="G605" s="308"/>
      <c r="H605" s="54"/>
      <c r="I605" s="81"/>
    </row>
    <row r="606" spans="1:9" s="83" customFormat="1">
      <c r="A606" s="3"/>
      <c r="B606" s="1" t="s">
        <v>1014</v>
      </c>
      <c r="C606" s="302" t="s">
        <v>30</v>
      </c>
      <c r="D606" s="301">
        <v>30</v>
      </c>
      <c r="E606" s="303"/>
      <c r="F606" s="270">
        <f t="shared" si="17"/>
        <v>0</v>
      </c>
      <c r="G606" s="308"/>
      <c r="H606" s="54"/>
      <c r="I606" s="81"/>
    </row>
    <row r="607" spans="1:9" s="4" customFormat="1" ht="10.5">
      <c r="B607" s="32"/>
      <c r="C607" s="30"/>
      <c r="D607" s="416"/>
      <c r="E607" s="38"/>
      <c r="F607" s="297"/>
      <c r="G607" s="77"/>
      <c r="H607" s="1"/>
      <c r="I607" s="2"/>
    </row>
    <row r="608" spans="1:9" s="24" customFormat="1" ht="10.5">
      <c r="A608" s="5" t="s">
        <v>918</v>
      </c>
      <c r="B608" s="32" t="s">
        <v>749</v>
      </c>
      <c r="C608" s="302"/>
      <c r="D608" s="301"/>
      <c r="E608" s="303"/>
      <c r="F608" s="270"/>
      <c r="G608" s="304"/>
      <c r="H608" s="54"/>
      <c r="I608" s="93"/>
    </row>
    <row r="609" spans="1:9" s="24" customFormat="1" ht="100">
      <c r="A609" s="5"/>
      <c r="B609" s="1" t="s">
        <v>1156</v>
      </c>
      <c r="C609" s="302"/>
      <c r="D609" s="301"/>
      <c r="E609" s="303"/>
      <c r="F609" s="270"/>
      <c r="G609" s="304"/>
      <c r="H609" s="54"/>
      <c r="I609" s="93"/>
    </row>
    <row r="610" spans="1:9" s="83" customFormat="1">
      <c r="A610" s="3"/>
      <c r="B610" s="1" t="s">
        <v>916</v>
      </c>
      <c r="C610" s="180"/>
      <c r="D610" s="418"/>
      <c r="E610" s="309"/>
      <c r="F610" s="310"/>
      <c r="G610" s="308"/>
      <c r="H610" s="54"/>
      <c r="I610" s="81"/>
    </row>
    <row r="611" spans="1:9" s="24" customFormat="1">
      <c r="A611" s="5"/>
      <c r="B611" s="1" t="s">
        <v>915</v>
      </c>
      <c r="C611" s="302" t="s">
        <v>30</v>
      </c>
      <c r="D611" s="301">
        <v>2</v>
      </c>
      <c r="E611" s="303"/>
      <c r="F611" s="270">
        <f>D611*E611</f>
        <v>0</v>
      </c>
      <c r="G611" s="304"/>
      <c r="H611" s="54"/>
      <c r="I611" s="93"/>
    </row>
    <row r="612" spans="1:9" s="24" customFormat="1" ht="20">
      <c r="A612" s="5"/>
      <c r="B612" s="1" t="s">
        <v>1157</v>
      </c>
      <c r="C612" s="302" t="s">
        <v>30</v>
      </c>
      <c r="D612" s="301">
        <v>2</v>
      </c>
      <c r="E612" s="303"/>
      <c r="F612" s="270">
        <f>D612*E612</f>
        <v>0</v>
      </c>
      <c r="G612" s="304"/>
      <c r="H612" s="54"/>
      <c r="I612" s="93"/>
    </row>
    <row r="613" spans="1:9" s="24" customFormat="1" ht="20">
      <c r="A613" s="5"/>
      <c r="B613" s="1" t="s">
        <v>1158</v>
      </c>
      <c r="C613" s="302" t="s">
        <v>30</v>
      </c>
      <c r="D613" s="301">
        <v>2</v>
      </c>
      <c r="E613" s="303"/>
      <c r="F613" s="270">
        <f>D613*E613</f>
        <v>0</v>
      </c>
      <c r="G613" s="304"/>
      <c r="H613" s="54"/>
      <c r="I613" s="93"/>
    </row>
    <row r="614" spans="1:9" s="83" customFormat="1">
      <c r="A614" s="3"/>
      <c r="B614" s="307"/>
      <c r="C614" s="180"/>
      <c r="D614" s="418"/>
      <c r="E614" s="309"/>
      <c r="F614" s="310"/>
      <c r="G614" s="308"/>
      <c r="H614" s="54"/>
      <c r="I614" s="81"/>
    </row>
    <row r="615" spans="1:9" s="83" customFormat="1" ht="10.5">
      <c r="A615" s="3" t="s">
        <v>224</v>
      </c>
      <c r="B615" s="32" t="s">
        <v>965</v>
      </c>
      <c r="C615" s="180"/>
      <c r="D615" s="418"/>
      <c r="E615" s="309"/>
      <c r="F615" s="310"/>
      <c r="G615" s="308"/>
      <c r="H615" s="54"/>
      <c r="I615" s="81"/>
    </row>
    <row r="616" spans="1:9" s="83" customFormat="1" ht="20">
      <c r="A616" s="3"/>
      <c r="B616" s="1" t="s">
        <v>917</v>
      </c>
      <c r="C616" s="180"/>
      <c r="D616" s="418"/>
      <c r="E616" s="309"/>
      <c r="F616" s="310"/>
      <c r="G616" s="308"/>
      <c r="H616" s="54"/>
      <c r="I616" s="81"/>
    </row>
    <row r="617" spans="1:9" s="83" customFormat="1">
      <c r="A617" s="3"/>
      <c r="B617" s="1" t="s">
        <v>916</v>
      </c>
      <c r="C617" s="180"/>
      <c r="D617" s="418"/>
      <c r="E617" s="309"/>
      <c r="F617" s="310"/>
      <c r="G617" s="308"/>
      <c r="H617" s="54"/>
      <c r="I617" s="81"/>
    </row>
    <row r="618" spans="1:9" s="83" customFormat="1">
      <c r="A618" s="3"/>
      <c r="B618" s="1" t="s">
        <v>315</v>
      </c>
      <c r="C618" s="302" t="s">
        <v>30</v>
      </c>
      <c r="D618" s="301">
        <v>2</v>
      </c>
      <c r="E618" s="303"/>
      <c r="F618" s="270">
        <f>D618*E618</f>
        <v>0</v>
      </c>
      <c r="G618" s="308"/>
      <c r="H618" s="54"/>
      <c r="I618" s="81"/>
    </row>
    <row r="619" spans="1:9" s="83" customFormat="1">
      <c r="A619" s="3"/>
      <c r="B619" s="1" t="s">
        <v>315</v>
      </c>
      <c r="C619" s="302" t="s">
        <v>30</v>
      </c>
      <c r="D619" s="301">
        <v>2</v>
      </c>
      <c r="E619" s="303"/>
      <c r="F619" s="270">
        <f>D619*E619</f>
        <v>0</v>
      </c>
      <c r="G619" s="308"/>
      <c r="H619" s="54"/>
      <c r="I619" s="81"/>
    </row>
    <row r="620" spans="1:9" s="83" customFormat="1">
      <c r="A620" s="3"/>
      <c r="B620" s="1" t="s">
        <v>315</v>
      </c>
      <c r="C620" s="302" t="s">
        <v>30</v>
      </c>
      <c r="D620" s="301">
        <v>2</v>
      </c>
      <c r="E620" s="303"/>
      <c r="F620" s="270">
        <f>D620*E620</f>
        <v>0</v>
      </c>
      <c r="G620" s="308"/>
      <c r="H620" s="54"/>
      <c r="I620" s="81"/>
    </row>
    <row r="621" spans="1:9" s="83" customFormat="1">
      <c r="A621" s="3"/>
      <c r="B621" s="1"/>
      <c r="C621" s="302"/>
      <c r="D621" s="301"/>
      <c r="E621" s="303"/>
      <c r="F621" s="270"/>
      <c r="G621" s="308"/>
      <c r="H621" s="54"/>
      <c r="I621" s="81"/>
    </row>
    <row r="622" spans="1:9" s="83" customFormat="1" ht="10.5">
      <c r="A622" s="3" t="s">
        <v>750</v>
      </c>
      <c r="B622" s="32" t="s">
        <v>751</v>
      </c>
      <c r="C622" s="180"/>
      <c r="D622" s="418"/>
      <c r="E622" s="309"/>
      <c r="F622" s="310"/>
      <c r="G622" s="308"/>
      <c r="H622" s="54"/>
      <c r="I622" s="81"/>
    </row>
    <row r="623" spans="1:9" s="83" customFormat="1" ht="30">
      <c r="A623" s="3"/>
      <c r="B623" s="1" t="s">
        <v>752</v>
      </c>
      <c r="C623" s="180"/>
      <c r="D623" s="418"/>
      <c r="E623" s="309"/>
      <c r="F623" s="310"/>
      <c r="G623" s="308"/>
      <c r="H623" s="54"/>
      <c r="I623" s="81"/>
    </row>
    <row r="624" spans="1:9" s="83" customFormat="1">
      <c r="A624" s="3"/>
      <c r="B624" s="1" t="s">
        <v>25</v>
      </c>
      <c r="C624" s="180" t="s">
        <v>30</v>
      </c>
      <c r="D624" s="418">
        <v>6</v>
      </c>
      <c r="E624" s="303"/>
      <c r="F624" s="270">
        <f>D624*E624</f>
        <v>0</v>
      </c>
      <c r="G624" s="308"/>
      <c r="H624" s="54"/>
      <c r="I624" s="81"/>
    </row>
    <row r="625" spans="1:9" s="83" customFormat="1">
      <c r="A625" s="3"/>
      <c r="B625" s="1"/>
      <c r="C625" s="302"/>
      <c r="D625" s="301"/>
      <c r="E625" s="303"/>
      <c r="F625" s="270"/>
      <c r="G625" s="308"/>
      <c r="H625" s="54"/>
      <c r="I625" s="81"/>
    </row>
    <row r="626" spans="1:9" s="4" customFormat="1" ht="11.5">
      <c r="A626" s="4" t="s">
        <v>786</v>
      </c>
      <c r="B626" s="32" t="s">
        <v>292</v>
      </c>
      <c r="C626" s="311"/>
      <c r="D626" s="425"/>
      <c r="E626" s="312"/>
      <c r="F626" s="270"/>
      <c r="G626" s="77"/>
      <c r="H626" s="1"/>
      <c r="I626" s="2"/>
    </row>
    <row r="627" spans="1:9" s="4" customFormat="1" ht="77">
      <c r="B627" s="286" t="s">
        <v>919</v>
      </c>
      <c r="C627" s="287"/>
      <c r="D627" s="426"/>
      <c r="E627" s="287"/>
      <c r="F627" s="270"/>
      <c r="G627" s="77"/>
      <c r="H627" s="1"/>
      <c r="I627" s="2"/>
    </row>
    <row r="628" spans="1:9" s="4" customFormat="1" ht="66">
      <c r="B628" s="378" t="s">
        <v>1013</v>
      </c>
      <c r="C628" s="287"/>
      <c r="D628" s="426"/>
      <c r="E628" s="287"/>
      <c r="F628" s="270"/>
      <c r="G628" s="77"/>
      <c r="H628" s="1"/>
      <c r="I628" s="2"/>
    </row>
    <row r="629" spans="1:9" s="4" customFormat="1" ht="11">
      <c r="B629" s="286" t="s">
        <v>293</v>
      </c>
      <c r="C629" s="287">
        <v>12500</v>
      </c>
      <c r="D629" s="426" t="s">
        <v>281</v>
      </c>
      <c r="F629" s="270"/>
      <c r="G629" s="77"/>
      <c r="H629" s="1"/>
      <c r="I629" s="2"/>
    </row>
    <row r="630" spans="1:9" s="4" customFormat="1" ht="11">
      <c r="B630" s="286" t="s">
        <v>282</v>
      </c>
      <c r="C630" s="287">
        <v>14473</v>
      </c>
      <c r="D630" s="426" t="s">
        <v>283</v>
      </c>
      <c r="F630" s="270"/>
      <c r="G630" s="77"/>
      <c r="H630" s="1"/>
      <c r="I630" s="2"/>
    </row>
    <row r="631" spans="1:9" s="4" customFormat="1" ht="11">
      <c r="B631" s="286" t="s">
        <v>294</v>
      </c>
      <c r="C631" s="287">
        <v>30.89</v>
      </c>
      <c r="D631" s="426" t="s">
        <v>283</v>
      </c>
      <c r="F631" s="270"/>
      <c r="G631" s="77"/>
      <c r="H631" s="1"/>
      <c r="I631" s="2"/>
    </row>
    <row r="632" spans="1:9" s="4" customFormat="1" ht="11">
      <c r="B632" s="286" t="s">
        <v>920</v>
      </c>
      <c r="C632" s="287">
        <v>20</v>
      </c>
      <c r="D632" s="426" t="s">
        <v>284</v>
      </c>
      <c r="F632" s="270"/>
      <c r="G632" s="77"/>
      <c r="H632" s="1"/>
      <c r="I632" s="2"/>
    </row>
    <row r="633" spans="1:9" s="4" customFormat="1" ht="11">
      <c r="B633" s="286" t="s">
        <v>295</v>
      </c>
      <c r="C633" s="287">
        <v>28.87</v>
      </c>
      <c r="D633" s="426" t="s">
        <v>291</v>
      </c>
      <c r="F633" s="270"/>
      <c r="G633" s="77"/>
      <c r="H633" s="1"/>
      <c r="I633" s="2"/>
    </row>
    <row r="634" spans="1:9" s="4" customFormat="1" ht="11">
      <c r="B634" s="286" t="s">
        <v>296</v>
      </c>
      <c r="C634" s="287">
        <v>21</v>
      </c>
      <c r="D634" s="426" t="s">
        <v>285</v>
      </c>
      <c r="F634" s="270"/>
      <c r="G634" s="77"/>
      <c r="H634" s="1"/>
      <c r="I634" s="2"/>
    </row>
    <row r="635" spans="1:9" s="4" customFormat="1" ht="11">
      <c r="B635" s="286" t="s">
        <v>297</v>
      </c>
      <c r="C635" s="287">
        <v>1.27</v>
      </c>
      <c r="D635" s="426" t="s">
        <v>298</v>
      </c>
      <c r="F635" s="270"/>
      <c r="G635" s="77"/>
      <c r="H635" s="1"/>
      <c r="I635" s="2"/>
    </row>
    <row r="636" spans="1:9" s="4" customFormat="1" ht="11">
      <c r="B636" s="286" t="s">
        <v>299</v>
      </c>
      <c r="C636" s="287">
        <v>21</v>
      </c>
      <c r="D636" s="426" t="s">
        <v>285</v>
      </c>
      <c r="F636" s="270"/>
      <c r="G636" s="77"/>
      <c r="H636" s="1"/>
      <c r="I636" s="2"/>
    </row>
    <row r="637" spans="1:9" s="4" customFormat="1" ht="11">
      <c r="B637" s="286" t="s">
        <v>300</v>
      </c>
      <c r="C637" s="287">
        <v>3.4</v>
      </c>
      <c r="D637" s="426" t="s">
        <v>298</v>
      </c>
      <c r="F637" s="270"/>
      <c r="G637" s="77"/>
      <c r="H637" s="1"/>
      <c r="I637" s="2"/>
    </row>
    <row r="638" spans="1:9" s="83" customFormat="1">
      <c r="A638" s="3"/>
      <c r="B638" s="262" t="s">
        <v>1155</v>
      </c>
      <c r="C638" s="180"/>
      <c r="D638" s="418"/>
      <c r="E638" s="313"/>
      <c r="F638" s="310"/>
      <c r="G638" s="308"/>
      <c r="H638" s="54"/>
      <c r="I638" s="81"/>
    </row>
    <row r="639" spans="1:9" s="83" customFormat="1" ht="10.5">
      <c r="A639" s="3"/>
      <c r="B639" s="278" t="s">
        <v>921</v>
      </c>
      <c r="C639" s="302" t="s">
        <v>30</v>
      </c>
      <c r="D639" s="301">
        <v>2</v>
      </c>
      <c r="E639" s="303"/>
      <c r="F639" s="270">
        <f>D639*E639</f>
        <v>0</v>
      </c>
      <c r="G639" s="308"/>
      <c r="H639" s="54"/>
      <c r="I639" s="81"/>
    </row>
    <row r="640" spans="1:9" s="4" customFormat="1">
      <c r="B640" s="1"/>
      <c r="C640" s="64"/>
      <c r="D640" s="301"/>
      <c r="E640" s="303"/>
      <c r="F640" s="270"/>
      <c r="G640" s="77"/>
      <c r="H640" s="1"/>
      <c r="I640" s="2"/>
    </row>
    <row r="641" spans="1:9" s="4" customFormat="1" ht="10.5">
      <c r="A641" s="17" t="s">
        <v>787</v>
      </c>
      <c r="B641" s="9" t="s">
        <v>269</v>
      </c>
      <c r="C641" s="64"/>
      <c r="D641" s="301"/>
      <c r="E641" s="314"/>
      <c r="F641" s="297"/>
      <c r="G641" s="23"/>
      <c r="H641" s="54"/>
      <c r="I641" s="38"/>
    </row>
    <row r="642" spans="1:9" s="4" customFormat="1" ht="50">
      <c r="A642" s="17"/>
      <c r="B642" s="1" t="s">
        <v>738</v>
      </c>
      <c r="C642" s="64" t="s">
        <v>57</v>
      </c>
      <c r="D642" s="301">
        <v>5000</v>
      </c>
      <c r="E642" s="303"/>
      <c r="F642" s="270">
        <f>E642*D642</f>
        <v>0</v>
      </c>
      <c r="G642" s="23"/>
      <c r="H642" s="54"/>
      <c r="I642" s="38"/>
    </row>
    <row r="643" spans="1:9" s="4" customFormat="1">
      <c r="A643" s="17"/>
      <c r="B643" s="1"/>
      <c r="C643" s="64"/>
      <c r="D643" s="301"/>
      <c r="E643" s="303"/>
      <c r="F643" s="270"/>
      <c r="G643" s="23"/>
      <c r="H643" s="54"/>
      <c r="I643" s="38"/>
    </row>
    <row r="644" spans="1:9" s="4" customFormat="1" ht="30.5">
      <c r="A644" s="5" t="s">
        <v>788</v>
      </c>
      <c r="B644" s="1" t="s">
        <v>922</v>
      </c>
      <c r="C644" s="64" t="s">
        <v>28</v>
      </c>
      <c r="D644" s="301">
        <v>250</v>
      </c>
      <c r="E644" s="303"/>
      <c r="F644" s="270">
        <f>E644*D644</f>
        <v>0</v>
      </c>
      <c r="G644" s="23"/>
      <c r="H644" s="54"/>
      <c r="I644" s="38"/>
    </row>
    <row r="645" spans="1:9" s="4" customFormat="1" ht="30">
      <c r="A645" s="17"/>
      <c r="B645" s="1" t="s">
        <v>923</v>
      </c>
      <c r="C645" s="64"/>
      <c r="D645" s="301"/>
      <c r="E645" s="303"/>
      <c r="F645" s="270"/>
      <c r="G645" s="23"/>
      <c r="H645" s="54"/>
      <c r="I645" s="38"/>
    </row>
    <row r="646" spans="1:9" s="4" customFormat="1">
      <c r="A646" s="17"/>
      <c r="B646" s="1"/>
      <c r="C646" s="64"/>
      <c r="D646" s="301"/>
      <c r="E646" s="303"/>
      <c r="F646" s="270"/>
      <c r="G646" s="23"/>
      <c r="H646" s="54"/>
      <c r="I646" s="38"/>
    </row>
    <row r="647" spans="1:9" s="24" customFormat="1" ht="10.5">
      <c r="A647" s="5" t="s">
        <v>789</v>
      </c>
      <c r="B647" s="32" t="s">
        <v>310</v>
      </c>
      <c r="C647" s="302"/>
      <c r="D647" s="301"/>
      <c r="E647" s="303"/>
      <c r="F647" s="270"/>
      <c r="G647" s="304"/>
      <c r="H647" s="54"/>
      <c r="I647" s="93"/>
    </row>
    <row r="648" spans="1:9" s="24" customFormat="1" ht="40">
      <c r="A648" s="5"/>
      <c r="B648" s="1" t="s">
        <v>364</v>
      </c>
      <c r="C648" s="302"/>
      <c r="D648" s="301"/>
      <c r="E648" s="303"/>
      <c r="F648" s="270"/>
      <c r="G648" s="304"/>
      <c r="H648" s="54"/>
      <c r="I648" s="93"/>
    </row>
    <row r="649" spans="1:9" s="24" customFormat="1" ht="20">
      <c r="A649" s="5"/>
      <c r="B649" s="1" t="s">
        <v>311</v>
      </c>
      <c r="C649" s="302"/>
      <c r="D649" s="301"/>
      <c r="E649" s="303"/>
      <c r="F649" s="270"/>
      <c r="G649" s="304"/>
      <c r="H649" s="54"/>
      <c r="I649" s="93"/>
    </row>
    <row r="650" spans="1:9" s="24" customFormat="1">
      <c r="A650" s="5"/>
      <c r="B650" s="1" t="s">
        <v>303</v>
      </c>
      <c r="C650" s="302"/>
      <c r="D650" s="301"/>
      <c r="E650" s="303"/>
      <c r="F650" s="270"/>
      <c r="G650" s="304"/>
      <c r="H650" s="54"/>
      <c r="I650" s="93"/>
    </row>
    <row r="651" spans="1:9" s="24" customFormat="1">
      <c r="A651" s="5"/>
      <c r="B651" s="1" t="s">
        <v>924</v>
      </c>
      <c r="C651" s="302" t="s">
        <v>24</v>
      </c>
      <c r="D651" s="301">
        <v>100</v>
      </c>
      <c r="E651" s="303"/>
      <c r="F651" s="270">
        <f>D651*E651</f>
        <v>0</v>
      </c>
      <c r="G651" s="304"/>
      <c r="H651" s="54"/>
      <c r="I651" s="93"/>
    </row>
    <row r="652" spans="1:9" s="24" customFormat="1">
      <c r="A652" s="5"/>
      <c r="B652" s="1"/>
      <c r="C652" s="302"/>
      <c r="D652" s="301"/>
      <c r="E652" s="303"/>
      <c r="F652" s="270"/>
      <c r="G652" s="304"/>
      <c r="H652" s="54"/>
      <c r="I652" s="93"/>
    </row>
    <row r="653" spans="1:9" s="4" customFormat="1" ht="10.5">
      <c r="A653" s="315" t="s">
        <v>790</v>
      </c>
      <c r="B653" s="32" t="s">
        <v>241</v>
      </c>
      <c r="C653" s="64"/>
      <c r="D653" s="301"/>
      <c r="E653" s="303"/>
      <c r="F653" s="270"/>
      <c r="G653" s="23"/>
      <c r="H653" s="54"/>
      <c r="I653" s="38"/>
    </row>
    <row r="654" spans="1:9" s="4" customFormat="1" ht="20">
      <c r="A654" s="315"/>
      <c r="B654" s="2" t="s">
        <v>242</v>
      </c>
      <c r="C654" s="64"/>
      <c r="D654" s="301"/>
      <c r="E654" s="303"/>
      <c r="F654" s="270"/>
      <c r="G654" s="23"/>
      <c r="H654" s="54"/>
      <c r="I654" s="38"/>
    </row>
    <row r="655" spans="1:9" s="4" customFormat="1" ht="30">
      <c r="A655" s="315"/>
      <c r="B655" s="2" t="s">
        <v>243</v>
      </c>
      <c r="C655" s="64"/>
      <c r="D655" s="301"/>
      <c r="E655" s="303"/>
      <c r="F655" s="270"/>
      <c r="G655" s="23"/>
      <c r="H655" s="54"/>
      <c r="I655" s="38"/>
    </row>
    <row r="656" spans="1:9" s="4" customFormat="1">
      <c r="A656" s="315"/>
      <c r="B656" s="2" t="s">
        <v>244</v>
      </c>
      <c r="C656" s="64"/>
      <c r="D656" s="301"/>
      <c r="E656" s="303"/>
      <c r="F656" s="270"/>
      <c r="G656" s="23"/>
      <c r="H656" s="54"/>
      <c r="I656" s="38"/>
    </row>
    <row r="657" spans="1:9" s="4" customFormat="1">
      <c r="A657" s="315"/>
      <c r="B657" s="2" t="s">
        <v>245</v>
      </c>
      <c r="C657" s="64" t="s">
        <v>24</v>
      </c>
      <c r="D657" s="301">
        <v>5</v>
      </c>
      <c r="E657" s="303"/>
      <c r="F657" s="270">
        <f t="shared" ref="F657:F664" si="18">D657*E657</f>
        <v>0</v>
      </c>
      <c r="G657" s="23"/>
      <c r="H657" s="54"/>
      <c r="I657" s="38"/>
    </row>
    <row r="658" spans="1:9" s="4" customFormat="1">
      <c r="A658" s="315"/>
      <c r="B658" s="2" t="s">
        <v>246</v>
      </c>
      <c r="C658" s="64" t="s">
        <v>24</v>
      </c>
      <c r="D658" s="301">
        <v>8</v>
      </c>
      <c r="E658" s="303"/>
      <c r="F658" s="270">
        <f t="shared" si="18"/>
        <v>0</v>
      </c>
      <c r="G658" s="23"/>
      <c r="H658" s="54"/>
      <c r="I658" s="38"/>
    </row>
    <row r="659" spans="1:9" s="4" customFormat="1">
      <c r="A659" s="315"/>
      <c r="B659" s="2" t="s">
        <v>247</v>
      </c>
      <c r="C659" s="64" t="s">
        <v>24</v>
      </c>
      <c r="D659" s="301">
        <v>20</v>
      </c>
      <c r="E659" s="303"/>
      <c r="F659" s="270">
        <f t="shared" si="18"/>
        <v>0</v>
      </c>
      <c r="G659" s="23"/>
      <c r="H659" s="54"/>
      <c r="I659" s="38"/>
    </row>
    <row r="660" spans="1:9" s="4" customFormat="1" ht="10.5">
      <c r="A660" s="315"/>
      <c r="B660" s="2" t="s">
        <v>248</v>
      </c>
      <c r="C660" s="64" t="s">
        <v>24</v>
      </c>
      <c r="D660" s="301">
        <v>6</v>
      </c>
      <c r="E660" s="303"/>
      <c r="F660" s="270">
        <f t="shared" si="18"/>
        <v>0</v>
      </c>
      <c r="G660" s="23"/>
      <c r="H660" s="55"/>
      <c r="I660" s="38"/>
    </row>
    <row r="661" spans="1:9" s="4" customFormat="1" ht="10.5">
      <c r="A661" s="315"/>
      <c r="B661" s="2" t="s">
        <v>931</v>
      </c>
      <c r="C661" s="64" t="s">
        <v>24</v>
      </c>
      <c r="D661" s="301">
        <v>6</v>
      </c>
      <c r="E661" s="303"/>
      <c r="F661" s="270">
        <f t="shared" ref="F661" si="19">D661*E661</f>
        <v>0</v>
      </c>
      <c r="G661" s="23"/>
      <c r="H661" s="55"/>
      <c r="I661" s="38"/>
    </row>
    <row r="662" spans="1:9" s="4" customFormat="1">
      <c r="A662" s="315"/>
      <c r="B662" s="2" t="s">
        <v>249</v>
      </c>
      <c r="C662" s="64" t="s">
        <v>24</v>
      </c>
      <c r="D662" s="301">
        <v>220</v>
      </c>
      <c r="E662" s="303"/>
      <c r="F662" s="270">
        <f t="shared" si="18"/>
        <v>0</v>
      </c>
      <c r="G662" s="23"/>
      <c r="H662" s="8"/>
      <c r="I662" s="38"/>
    </row>
    <row r="663" spans="1:9" s="4" customFormat="1">
      <c r="A663" s="315"/>
      <c r="B663" s="2" t="s">
        <v>1148</v>
      </c>
      <c r="C663" s="64" t="s">
        <v>24</v>
      </c>
      <c r="D663" s="301">
        <v>10</v>
      </c>
      <c r="E663" s="303"/>
      <c r="F663" s="270">
        <f t="shared" ref="F663" si="20">D663*E663</f>
        <v>0</v>
      </c>
      <c r="G663" s="23"/>
      <c r="H663" s="8"/>
      <c r="I663" s="38"/>
    </row>
    <row r="664" spans="1:9" s="4" customFormat="1">
      <c r="A664" s="315"/>
      <c r="B664" s="2" t="s">
        <v>250</v>
      </c>
      <c r="C664" s="64" t="s">
        <v>24</v>
      </c>
      <c r="D664" s="301">
        <v>75</v>
      </c>
      <c r="E664" s="303"/>
      <c r="F664" s="270">
        <f t="shared" si="18"/>
        <v>0</v>
      </c>
      <c r="G664" s="23"/>
      <c r="H664" s="54"/>
      <c r="I664" s="38"/>
    </row>
    <row r="665" spans="1:9" s="4" customFormat="1">
      <c r="A665" s="315"/>
      <c r="B665" s="2" t="s">
        <v>1147</v>
      </c>
      <c r="C665" s="64" t="s">
        <v>24</v>
      </c>
      <c r="D665" s="301">
        <v>80</v>
      </c>
      <c r="E665" s="303"/>
      <c r="F665" s="270">
        <f t="shared" ref="F665" si="21">D665*E665</f>
        <v>0</v>
      </c>
      <c r="G665" s="23"/>
      <c r="H665" s="54"/>
      <c r="I665" s="38"/>
    </row>
    <row r="666" spans="1:9" s="4" customFormat="1">
      <c r="A666" s="315"/>
      <c r="B666" s="2" t="s">
        <v>1149</v>
      </c>
      <c r="C666" s="64" t="s">
        <v>24</v>
      </c>
      <c r="D666" s="301">
        <v>2</v>
      </c>
      <c r="E666" s="303"/>
      <c r="F666" s="270">
        <f t="shared" ref="F666" si="22">D666*E666</f>
        <v>0</v>
      </c>
      <c r="G666" s="23"/>
      <c r="H666" s="54"/>
      <c r="I666" s="38"/>
    </row>
    <row r="667" spans="1:9" s="4" customFormat="1">
      <c r="A667" s="315"/>
      <c r="B667" s="2"/>
      <c r="C667" s="64"/>
      <c r="D667" s="301"/>
      <c r="E667" s="303"/>
      <c r="F667" s="270"/>
      <c r="G667" s="23"/>
      <c r="H667" s="54"/>
      <c r="I667" s="38"/>
    </row>
    <row r="668" spans="1:9" s="4" customFormat="1" ht="10.5">
      <c r="A668" s="175" t="s">
        <v>791</v>
      </c>
      <c r="B668" s="32" t="s">
        <v>101</v>
      </c>
      <c r="C668" s="63"/>
      <c r="D668" s="415"/>
      <c r="E668" s="303"/>
      <c r="F668" s="317"/>
      <c r="G668" s="23"/>
      <c r="H668" s="54"/>
      <c r="I668" s="38"/>
    </row>
    <row r="669" spans="1:9" s="4" customFormat="1" ht="20">
      <c r="A669" s="175"/>
      <c r="B669" s="1" t="s">
        <v>137</v>
      </c>
      <c r="C669" s="63"/>
      <c r="D669" s="415"/>
      <c r="E669" s="303"/>
      <c r="F669" s="317"/>
      <c r="G669" s="23"/>
      <c r="H669" s="54"/>
      <c r="I669" s="38"/>
    </row>
    <row r="670" spans="1:9" s="4" customFormat="1" ht="154" customHeight="1">
      <c r="A670" s="175"/>
      <c r="B670" s="1" t="s">
        <v>138</v>
      </c>
      <c r="C670" s="63"/>
      <c r="D670" s="415"/>
      <c r="E670" s="303"/>
      <c r="F670" s="317"/>
      <c r="G670" s="23"/>
      <c r="H670" s="54"/>
      <c r="I670" s="38"/>
    </row>
    <row r="671" spans="1:9" s="4" customFormat="1">
      <c r="A671" s="175"/>
      <c r="B671" s="1" t="s">
        <v>930</v>
      </c>
      <c r="C671" s="63"/>
      <c r="D671" s="415"/>
      <c r="E671" s="303"/>
      <c r="F671" s="270"/>
      <c r="G671" s="23"/>
      <c r="H671" s="54"/>
      <c r="I671" s="38"/>
    </row>
    <row r="672" spans="1:9" s="4" customFormat="1">
      <c r="A672" s="175"/>
      <c r="B672" s="1" t="s">
        <v>927</v>
      </c>
      <c r="C672" s="63"/>
      <c r="D672" s="415"/>
      <c r="E672" s="303"/>
      <c r="F672" s="270"/>
      <c r="G672" s="23"/>
      <c r="H672" s="54"/>
      <c r="I672" s="38"/>
    </row>
    <row r="673" spans="1:9" s="4" customFormat="1">
      <c r="A673" s="175"/>
      <c r="B673" s="1" t="s">
        <v>928</v>
      </c>
      <c r="C673" s="63"/>
      <c r="D673" s="415"/>
      <c r="E673" s="303"/>
      <c r="F673" s="270"/>
      <c r="G673" s="23"/>
      <c r="H673" s="54"/>
      <c r="I673" s="38"/>
    </row>
    <row r="674" spans="1:9" s="9" customFormat="1" ht="10.5">
      <c r="A674" s="175"/>
      <c r="B674" s="1" t="s">
        <v>929</v>
      </c>
      <c r="C674" s="63"/>
      <c r="D674" s="415"/>
      <c r="E674" s="303"/>
      <c r="F674" s="270"/>
      <c r="G674" s="318"/>
      <c r="H674" s="54"/>
      <c r="I674" s="56"/>
    </row>
    <row r="675" spans="1:9" s="4" customFormat="1" ht="83" customHeight="1">
      <c r="A675" s="175"/>
      <c r="B675" s="1" t="s">
        <v>139</v>
      </c>
      <c r="C675" s="63"/>
      <c r="D675" s="415"/>
      <c r="E675" s="303"/>
      <c r="F675" s="317"/>
      <c r="G675" s="292"/>
      <c r="H675" s="54"/>
      <c r="I675" s="8"/>
    </row>
    <row r="676" spans="1:9" s="4" customFormat="1" ht="52" customHeight="1">
      <c r="A676" s="175"/>
      <c r="B676" s="1" t="s">
        <v>140</v>
      </c>
      <c r="C676" s="63"/>
      <c r="D676" s="415"/>
      <c r="E676" s="303"/>
      <c r="F676" s="317"/>
      <c r="G676" s="23"/>
      <c r="H676" s="54"/>
      <c r="I676" s="38"/>
    </row>
    <row r="677" spans="1:9" s="4" customFormat="1" ht="100">
      <c r="A677" s="175"/>
      <c r="B677" s="1" t="s">
        <v>141</v>
      </c>
      <c r="C677" s="63"/>
      <c r="D677" s="415"/>
      <c r="E677" s="303"/>
      <c r="F677" s="317"/>
      <c r="G677" s="23"/>
      <c r="H677" s="54"/>
      <c r="I677" s="38"/>
    </row>
    <row r="678" spans="1:9" s="4" customFormat="1" ht="44" customHeight="1">
      <c r="A678" s="175"/>
      <c r="B678" s="1" t="s">
        <v>932</v>
      </c>
      <c r="C678" s="63"/>
      <c r="D678" s="415"/>
      <c r="E678" s="303"/>
      <c r="F678" s="270"/>
      <c r="G678" s="23"/>
      <c r="H678" s="54"/>
      <c r="I678" s="38"/>
    </row>
    <row r="679" spans="1:9" s="4" customFormat="1">
      <c r="A679" s="175"/>
      <c r="B679" s="1" t="s">
        <v>963</v>
      </c>
      <c r="C679" s="63" t="s">
        <v>28</v>
      </c>
      <c r="D679" s="415">
        <v>1350</v>
      </c>
      <c r="E679" s="303"/>
      <c r="F679" s="270">
        <f>D679*E679</f>
        <v>0</v>
      </c>
      <c r="G679" s="23"/>
      <c r="H679" s="54"/>
      <c r="I679" s="38"/>
    </row>
    <row r="680" spans="1:9" s="4" customFormat="1">
      <c r="A680" s="175"/>
      <c r="B680" s="1"/>
      <c r="C680" s="63"/>
      <c r="D680" s="415"/>
      <c r="E680" s="303"/>
      <c r="F680" s="270"/>
      <c r="G680" s="23"/>
      <c r="H680" s="54"/>
      <c r="I680" s="38"/>
    </row>
    <row r="681" spans="1:9" s="4" customFormat="1">
      <c r="A681" s="175" t="s">
        <v>792</v>
      </c>
      <c r="B681" s="316" t="s">
        <v>101</v>
      </c>
      <c r="C681" s="63"/>
      <c r="D681" s="415"/>
      <c r="E681" s="303"/>
      <c r="F681" s="317"/>
      <c r="G681" s="23"/>
      <c r="H681" s="54"/>
      <c r="I681" s="38"/>
    </row>
    <row r="682" spans="1:9" s="4" customFormat="1" ht="30">
      <c r="A682" s="175"/>
      <c r="B682" s="1" t="s">
        <v>748</v>
      </c>
      <c r="C682" s="63"/>
      <c r="D682" s="415"/>
      <c r="E682" s="303"/>
      <c r="F682" s="270"/>
      <c r="G682" s="23"/>
      <c r="H682" s="54"/>
      <c r="I682" s="38"/>
    </row>
    <row r="683" spans="1:9" s="4" customFormat="1">
      <c r="A683" s="175"/>
      <c r="B683" s="1" t="s">
        <v>25</v>
      </c>
      <c r="C683" s="63" t="s">
        <v>28</v>
      </c>
      <c r="D683" s="415">
        <v>10</v>
      </c>
      <c r="E683" s="303"/>
      <c r="F683" s="270">
        <f>D683*E683</f>
        <v>0</v>
      </c>
      <c r="G683" s="23"/>
      <c r="H683" s="54"/>
      <c r="I683" s="38"/>
    </row>
    <row r="684" spans="1:9" s="4" customFormat="1">
      <c r="A684" s="175"/>
      <c r="B684" s="1"/>
      <c r="C684" s="63"/>
      <c r="D684" s="415"/>
      <c r="E684" s="303"/>
      <c r="F684" s="270"/>
      <c r="G684" s="23"/>
      <c r="H684" s="54"/>
      <c r="I684" s="38"/>
    </row>
    <row r="685" spans="1:9" s="4" customFormat="1">
      <c r="A685" s="5" t="s">
        <v>793</v>
      </c>
      <c r="B685" s="35" t="s">
        <v>740</v>
      </c>
      <c r="C685" s="64"/>
      <c r="D685" s="301"/>
      <c r="E685" s="303"/>
      <c r="F685" s="270"/>
      <c r="G685" s="23"/>
      <c r="H685" s="54"/>
      <c r="I685" s="38"/>
    </row>
    <row r="686" spans="1:9" s="4" customFormat="1" ht="40">
      <c r="A686" s="5"/>
      <c r="B686" s="1" t="s">
        <v>741</v>
      </c>
      <c r="C686" s="64"/>
      <c r="D686" s="301"/>
      <c r="E686" s="303"/>
      <c r="F686" s="270"/>
      <c r="G686" s="23"/>
      <c r="H686" s="54"/>
      <c r="I686" s="38"/>
    </row>
    <row r="687" spans="1:9" s="4" customFormat="1">
      <c r="A687" s="5"/>
      <c r="B687" s="1" t="s">
        <v>102</v>
      </c>
      <c r="C687" s="64"/>
      <c r="D687" s="301"/>
      <c r="E687" s="303"/>
      <c r="F687" s="270"/>
      <c r="G687" s="23"/>
      <c r="H687" s="54"/>
      <c r="I687" s="38"/>
    </row>
    <row r="688" spans="1:9" s="4" customFormat="1">
      <c r="A688" s="5"/>
      <c r="B688" s="1" t="s">
        <v>103</v>
      </c>
      <c r="C688" s="64"/>
      <c r="D688" s="301"/>
      <c r="E688" s="303"/>
      <c r="F688" s="270"/>
      <c r="G688" s="23"/>
      <c r="H688" s="54"/>
      <c r="I688" s="38"/>
    </row>
    <row r="689" spans="1:9" s="4" customFormat="1">
      <c r="A689" s="5"/>
      <c r="B689" s="1" t="s">
        <v>743</v>
      </c>
      <c r="C689" s="64"/>
      <c r="D689" s="301"/>
      <c r="E689" s="303"/>
      <c r="F689" s="270"/>
      <c r="G689" s="23"/>
      <c r="H689" s="54"/>
      <c r="I689" s="38"/>
    </row>
    <row r="690" spans="1:9" s="4" customFormat="1">
      <c r="A690" s="5"/>
      <c r="B690" s="1" t="s">
        <v>104</v>
      </c>
      <c r="C690" s="64"/>
      <c r="D690" s="301"/>
      <c r="E690" s="303"/>
      <c r="F690" s="270"/>
      <c r="G690" s="23"/>
      <c r="H690" s="54"/>
      <c r="I690" s="38"/>
    </row>
    <row r="691" spans="1:9" s="4" customFormat="1">
      <c r="A691" s="5"/>
      <c r="B691" s="1" t="s">
        <v>105</v>
      </c>
      <c r="C691" s="64"/>
      <c r="D691" s="301"/>
      <c r="E691" s="303"/>
      <c r="F691" s="270"/>
      <c r="G691" s="23"/>
      <c r="H691" s="54"/>
      <c r="I691" s="38"/>
    </row>
    <row r="692" spans="1:9" s="4" customFormat="1">
      <c r="A692" s="5"/>
      <c r="B692" s="1" t="s">
        <v>106</v>
      </c>
      <c r="C692" s="64"/>
      <c r="D692" s="301"/>
      <c r="E692" s="303"/>
      <c r="F692" s="270"/>
      <c r="G692" s="23"/>
      <c r="H692" s="54"/>
      <c r="I692" s="38"/>
    </row>
    <row r="693" spans="1:9" s="4" customFormat="1">
      <c r="A693" s="5"/>
      <c r="B693" s="1" t="s">
        <v>739</v>
      </c>
      <c r="C693" s="64"/>
      <c r="D693" s="301"/>
      <c r="E693" s="303"/>
      <c r="F693" s="270"/>
      <c r="G693" s="23"/>
      <c r="H693" s="54"/>
      <c r="I693" s="38"/>
    </row>
    <row r="694" spans="1:9" s="4" customFormat="1">
      <c r="A694" s="5"/>
      <c r="B694" s="2" t="s">
        <v>742</v>
      </c>
      <c r="C694" s="64" t="s">
        <v>28</v>
      </c>
      <c r="D694" s="301">
        <v>1700</v>
      </c>
      <c r="E694" s="303"/>
      <c r="F694" s="270">
        <f>D694*E694</f>
        <v>0</v>
      </c>
      <c r="G694" s="23"/>
      <c r="H694" s="54"/>
      <c r="I694" s="38"/>
    </row>
    <row r="695" spans="1:9" s="4" customFormat="1">
      <c r="A695" s="5"/>
      <c r="B695" s="2"/>
      <c r="C695" s="64"/>
      <c r="D695" s="301"/>
      <c r="E695" s="303"/>
      <c r="F695" s="270"/>
      <c r="G695" s="23"/>
      <c r="H695" s="54"/>
      <c r="I695" s="38"/>
    </row>
    <row r="696" spans="1:9" s="24" customFormat="1" ht="10.5">
      <c r="A696" s="5" t="s">
        <v>794</v>
      </c>
      <c r="B696" s="32" t="s">
        <v>1163</v>
      </c>
      <c r="C696" s="64"/>
      <c r="D696" s="301"/>
      <c r="E696" s="303"/>
      <c r="F696" s="270"/>
      <c r="G696" s="304"/>
      <c r="H696" s="54"/>
      <c r="I696" s="93"/>
    </row>
    <row r="697" spans="1:9" s="24" customFormat="1" ht="20">
      <c r="A697" s="5"/>
      <c r="B697" s="1" t="s">
        <v>1164</v>
      </c>
      <c r="C697" s="64"/>
      <c r="D697" s="301"/>
      <c r="E697" s="303"/>
      <c r="F697" s="270"/>
      <c r="G697" s="304"/>
      <c r="H697" s="54"/>
      <c r="I697" s="93"/>
    </row>
    <row r="698" spans="1:9" s="24" customFormat="1" ht="20">
      <c r="A698" s="5"/>
      <c r="B698" s="1" t="s">
        <v>367</v>
      </c>
      <c r="C698" s="64"/>
      <c r="D698" s="301"/>
      <c r="E698" s="303"/>
      <c r="F698" s="270"/>
      <c r="G698" s="304"/>
      <c r="H698" s="54"/>
      <c r="I698" s="93"/>
    </row>
    <row r="699" spans="1:9" s="24" customFormat="1" ht="42">
      <c r="A699" s="5"/>
      <c r="B699" s="1" t="s">
        <v>717</v>
      </c>
      <c r="C699" s="64"/>
      <c r="D699" s="301"/>
      <c r="E699" s="303"/>
      <c r="F699" s="270"/>
      <c r="G699" s="304"/>
      <c r="H699" s="54"/>
      <c r="I699" s="93"/>
    </row>
    <row r="700" spans="1:9" s="24" customFormat="1" ht="46" customHeight="1">
      <c r="A700" s="5"/>
      <c r="B700" s="1" t="s">
        <v>1162</v>
      </c>
      <c r="C700" s="64"/>
      <c r="D700" s="301"/>
      <c r="E700" s="303"/>
      <c r="F700" s="270"/>
      <c r="G700" s="304"/>
      <c r="H700" s="54"/>
      <c r="I700" s="93"/>
    </row>
    <row r="701" spans="1:9" s="24" customFormat="1">
      <c r="A701" s="5"/>
      <c r="B701" s="1" t="s">
        <v>1161</v>
      </c>
      <c r="C701" s="64"/>
      <c r="D701" s="301"/>
      <c r="E701" s="303"/>
      <c r="F701" s="270"/>
      <c r="G701" s="304"/>
      <c r="H701" s="54"/>
      <c r="I701" s="93"/>
    </row>
    <row r="702" spans="1:9" s="24" customFormat="1">
      <c r="A702" s="5"/>
      <c r="B702" s="1" t="s">
        <v>744</v>
      </c>
      <c r="C702" s="64" t="s">
        <v>28</v>
      </c>
      <c r="D702" s="301">
        <v>285</v>
      </c>
      <c r="E702" s="303"/>
      <c r="F702" s="270">
        <f>D702*E702</f>
        <v>0</v>
      </c>
      <c r="G702" s="304"/>
      <c r="H702" s="54"/>
      <c r="I702" s="93"/>
    </row>
    <row r="703" spans="1:9" s="24" customFormat="1">
      <c r="A703" s="5"/>
      <c r="B703" s="1"/>
      <c r="C703" s="64"/>
      <c r="D703" s="301"/>
      <c r="E703" s="303"/>
      <c r="F703" s="270"/>
      <c r="G703" s="304"/>
      <c r="H703" s="54"/>
      <c r="I703" s="93"/>
    </row>
    <row r="704" spans="1:9" s="4" customFormat="1" ht="10.5">
      <c r="A704" s="4" t="s">
        <v>251</v>
      </c>
      <c r="B704" s="32" t="s">
        <v>708</v>
      </c>
      <c r="C704" s="30"/>
      <c r="D704" s="416"/>
      <c r="E704" s="38"/>
      <c r="F704" s="297"/>
      <c r="G704" s="77"/>
      <c r="H704" s="1"/>
      <c r="I704" s="2"/>
    </row>
    <row r="705" spans="1:9" s="4" customFormat="1" ht="60">
      <c r="B705" s="1" t="s">
        <v>709</v>
      </c>
      <c r="C705" s="64" t="s">
        <v>57</v>
      </c>
      <c r="D705" s="301">
        <v>1500</v>
      </c>
      <c r="E705" s="303"/>
      <c r="F705" s="270">
        <f>D705*E705</f>
        <v>0</v>
      </c>
      <c r="G705" s="77"/>
      <c r="H705" s="1"/>
      <c r="I705" s="2"/>
    </row>
    <row r="706" spans="1:9" s="4" customFormat="1" ht="10.5">
      <c r="B706" s="32"/>
      <c r="C706" s="30"/>
      <c r="D706" s="416"/>
      <c r="E706" s="38"/>
      <c r="F706" s="297"/>
      <c r="G706" s="77"/>
      <c r="H706" s="1"/>
      <c r="I706" s="2"/>
    </row>
    <row r="707" spans="1:9" s="4" customFormat="1" ht="10.5">
      <c r="A707" s="4" t="s">
        <v>1015</v>
      </c>
      <c r="B707" s="32" t="s">
        <v>711</v>
      </c>
      <c r="C707" s="30"/>
      <c r="D707" s="416"/>
      <c r="E707" s="38"/>
      <c r="F707" s="297"/>
      <c r="G707" s="77"/>
      <c r="H707" s="1"/>
      <c r="I707" s="2"/>
    </row>
    <row r="708" spans="1:9" s="4" customFormat="1" ht="20">
      <c r="B708" s="1" t="s">
        <v>710</v>
      </c>
      <c r="C708" s="64" t="s">
        <v>26</v>
      </c>
      <c r="D708" s="427">
        <v>1</v>
      </c>
      <c r="E708" s="303"/>
      <c r="F708" s="270">
        <f>D708*E708</f>
        <v>0</v>
      </c>
      <c r="G708" s="77"/>
      <c r="H708" s="1"/>
      <c r="I708" s="2"/>
    </row>
    <row r="709" spans="1:9" s="4" customFormat="1" ht="10.5">
      <c r="B709" s="32"/>
      <c r="C709" s="30"/>
      <c r="D709" s="416"/>
      <c r="E709" s="38"/>
      <c r="F709" s="297"/>
      <c r="G709" s="77"/>
      <c r="H709" s="1"/>
      <c r="I709" s="2"/>
    </row>
    <row r="710" spans="1:9" s="4" customFormat="1" ht="10.5">
      <c r="A710" s="4" t="s">
        <v>1038</v>
      </c>
      <c r="B710" s="32" t="s">
        <v>712</v>
      </c>
      <c r="C710" s="30"/>
      <c r="D710" s="416"/>
      <c r="E710" s="38"/>
      <c r="F710" s="297"/>
      <c r="G710" s="77"/>
      <c r="H710" s="1"/>
      <c r="I710" s="2"/>
    </row>
    <row r="711" spans="1:9" s="4" customFormat="1">
      <c r="B711" s="1" t="s">
        <v>713</v>
      </c>
      <c r="C711" s="30"/>
      <c r="D711" s="416"/>
      <c r="E711" s="38"/>
      <c r="F711" s="297"/>
      <c r="G711" s="77"/>
      <c r="H711" s="1"/>
      <c r="I711" s="2"/>
    </row>
    <row r="712" spans="1:9" s="4" customFormat="1">
      <c r="B712" s="1" t="s">
        <v>714</v>
      </c>
      <c r="C712" s="30"/>
      <c r="D712" s="416"/>
      <c r="E712" s="38"/>
      <c r="F712" s="297"/>
      <c r="G712" s="77"/>
      <c r="H712" s="1"/>
      <c r="I712" s="2"/>
    </row>
    <row r="713" spans="1:9" s="4" customFormat="1">
      <c r="B713" s="1" t="s">
        <v>962</v>
      </c>
      <c r="C713" s="64" t="s">
        <v>26</v>
      </c>
      <c r="D713" s="427">
        <v>1</v>
      </c>
      <c r="E713" s="303"/>
      <c r="F713" s="270">
        <f>D713*E713</f>
        <v>0</v>
      </c>
      <c r="G713" s="77"/>
      <c r="H713" s="1"/>
      <c r="I713" s="2"/>
    </row>
    <row r="714" spans="1:9" s="4" customFormat="1">
      <c r="A714" s="17"/>
      <c r="B714" s="1"/>
      <c r="C714" s="64"/>
      <c r="D714" s="301"/>
      <c r="E714" s="303"/>
      <c r="F714" s="270"/>
      <c r="G714" s="23"/>
      <c r="H714" s="54"/>
      <c r="I714" s="38"/>
    </row>
    <row r="715" spans="1:9" s="4" customFormat="1" ht="10.5">
      <c r="A715" s="17" t="s">
        <v>270</v>
      </c>
      <c r="B715" s="9" t="s">
        <v>321</v>
      </c>
      <c r="C715" s="64"/>
      <c r="D715" s="301"/>
      <c r="E715" s="314"/>
      <c r="F715" s="297"/>
      <c r="G715" s="23"/>
      <c r="H715" s="54"/>
      <c r="I715" s="38"/>
    </row>
    <row r="716" spans="1:9" s="4" customFormat="1" ht="57" customHeight="1">
      <c r="A716" s="17"/>
      <c r="B716" s="24" t="s">
        <v>964</v>
      </c>
      <c r="C716" s="64" t="s">
        <v>26</v>
      </c>
      <c r="D716" s="301">
        <v>1</v>
      </c>
      <c r="E716" s="303"/>
      <c r="F716" s="270">
        <f>E716*D716</f>
        <v>0</v>
      </c>
      <c r="G716" s="23"/>
      <c r="H716" s="54"/>
      <c r="I716" s="38"/>
    </row>
    <row r="717" spans="1:9" s="4" customFormat="1">
      <c r="A717" s="2"/>
      <c r="B717" s="1"/>
      <c r="C717" s="63"/>
      <c r="D717" s="415"/>
      <c r="E717" s="303"/>
      <c r="F717" s="270"/>
      <c r="G717" s="23"/>
      <c r="H717" s="54"/>
      <c r="I717" s="38"/>
    </row>
    <row r="718" spans="1:9" s="24" customFormat="1" ht="10.5">
      <c r="A718" s="5" t="s">
        <v>317</v>
      </c>
      <c r="B718" s="32" t="s">
        <v>312</v>
      </c>
      <c r="C718" s="302"/>
      <c r="D718" s="301"/>
      <c r="E718" s="303"/>
      <c r="F718" s="270"/>
      <c r="G718" s="304"/>
      <c r="H718" s="58"/>
      <c r="I718" s="93"/>
    </row>
    <row r="719" spans="1:9" s="24" customFormat="1" ht="30">
      <c r="A719" s="5"/>
      <c r="B719" s="1" t="s">
        <v>314</v>
      </c>
      <c r="C719" s="302"/>
      <c r="D719" s="301"/>
      <c r="E719" s="303"/>
      <c r="F719" s="270"/>
      <c r="G719" s="304"/>
      <c r="H719" s="58"/>
      <c r="I719" s="93"/>
    </row>
    <row r="720" spans="1:9" s="24" customFormat="1">
      <c r="A720" s="5"/>
      <c r="B720" s="1" t="s">
        <v>313</v>
      </c>
      <c r="C720" s="64" t="s">
        <v>3</v>
      </c>
      <c r="D720" s="301">
        <v>10</v>
      </c>
      <c r="E720" s="303"/>
      <c r="F720" s="270">
        <f>D720*E720</f>
        <v>0</v>
      </c>
      <c r="G720" s="76"/>
      <c r="H720" s="58"/>
      <c r="I720" s="93"/>
    </row>
    <row r="721" spans="1:16" s="24" customFormat="1">
      <c r="A721" s="5"/>
      <c r="B721" s="1"/>
      <c r="C721" s="64"/>
      <c r="D721" s="301"/>
      <c r="E721" s="303"/>
      <c r="F721" s="270"/>
      <c r="G721" s="76"/>
      <c r="H721" s="58"/>
      <c r="I721" s="93"/>
    </row>
    <row r="722" spans="1:16" s="4" customFormat="1" ht="10.5">
      <c r="A722" s="5" t="s">
        <v>325</v>
      </c>
      <c r="B722" s="32" t="s">
        <v>236</v>
      </c>
      <c r="C722" s="64"/>
      <c r="D722" s="301"/>
      <c r="E722" s="303"/>
      <c r="F722" s="270"/>
      <c r="G722" s="76"/>
      <c r="H722" s="58"/>
      <c r="I722" s="46"/>
    </row>
    <row r="723" spans="1:16" s="1" customFormat="1" ht="12.5" customHeight="1">
      <c r="A723" s="5"/>
      <c r="B723" s="2" t="s">
        <v>237</v>
      </c>
      <c r="C723" s="64"/>
      <c r="D723" s="301"/>
      <c r="E723" s="303"/>
      <c r="F723" s="270"/>
      <c r="G723" s="76"/>
      <c r="H723" s="58"/>
      <c r="I723" s="46"/>
    </row>
    <row r="724" spans="1:16" s="1" customFormat="1" ht="20">
      <c r="A724" s="5"/>
      <c r="B724" s="2" t="s">
        <v>238</v>
      </c>
      <c r="C724" s="64"/>
      <c r="D724" s="301"/>
      <c r="E724" s="303"/>
      <c r="F724" s="270"/>
      <c r="G724" s="76"/>
      <c r="H724" s="58"/>
      <c r="I724" s="38"/>
    </row>
    <row r="725" spans="1:16" s="1" customFormat="1">
      <c r="A725" s="5"/>
      <c r="B725" s="2" t="s">
        <v>239</v>
      </c>
      <c r="C725" s="64" t="s">
        <v>3</v>
      </c>
      <c r="D725" s="301">
        <v>10</v>
      </c>
      <c r="E725" s="303"/>
      <c r="F725" s="270">
        <f>E725*D725</f>
        <v>0</v>
      </c>
      <c r="G725" s="76"/>
      <c r="H725" s="54"/>
      <c r="I725" s="46"/>
    </row>
    <row r="726" spans="1:16" s="1" customFormat="1">
      <c r="A726" s="5"/>
      <c r="B726" s="2" t="s">
        <v>240</v>
      </c>
      <c r="C726" s="64"/>
      <c r="D726" s="301"/>
      <c r="E726" s="303"/>
      <c r="F726" s="270"/>
      <c r="G726" s="76"/>
      <c r="H726" s="54"/>
      <c r="I726" s="46"/>
    </row>
    <row r="727" spans="1:16" s="1" customFormat="1">
      <c r="A727" s="5"/>
      <c r="B727" s="2"/>
      <c r="C727" s="64"/>
      <c r="D727" s="301"/>
      <c r="E727" s="303"/>
      <c r="F727" s="270"/>
      <c r="G727" s="76"/>
      <c r="H727" s="54"/>
      <c r="I727" s="46"/>
    </row>
    <row r="728" spans="1:16" s="4" customFormat="1">
      <c r="A728" s="5"/>
      <c r="B728" s="35" t="s">
        <v>324</v>
      </c>
      <c r="C728" s="64"/>
      <c r="D728" s="301"/>
      <c r="E728" s="303"/>
      <c r="F728" s="270"/>
      <c r="G728" s="76"/>
      <c r="H728" s="54"/>
      <c r="I728" s="38"/>
    </row>
    <row r="729" spans="1:16" s="4" customFormat="1">
      <c r="A729" s="5"/>
      <c r="B729" s="2"/>
      <c r="C729" s="64"/>
      <c r="D729" s="301"/>
      <c r="E729" s="303"/>
      <c r="F729" s="270"/>
      <c r="G729" s="76"/>
      <c r="H729" s="54"/>
      <c r="I729" s="38"/>
    </row>
    <row r="730" spans="1:16" s="131" customFormat="1" ht="10.5">
      <c r="A730" s="5" t="s">
        <v>326</v>
      </c>
      <c r="B730" s="32" t="s">
        <v>322</v>
      </c>
      <c r="C730" s="64"/>
      <c r="D730" s="301"/>
      <c r="E730" s="303"/>
      <c r="F730" s="270"/>
      <c r="G730" s="76"/>
      <c r="H730" s="54"/>
      <c r="I730" s="130"/>
      <c r="P730" s="1"/>
    </row>
    <row r="731" spans="1:16">
      <c r="A731" s="5"/>
      <c r="B731" s="2" t="s">
        <v>323</v>
      </c>
      <c r="C731" s="64" t="s">
        <v>3</v>
      </c>
      <c r="D731" s="301">
        <v>3</v>
      </c>
      <c r="E731" s="319"/>
      <c r="F731" s="320">
        <f>D731*E731</f>
        <v>0</v>
      </c>
      <c r="G731" s="76"/>
      <c r="H731" s="54"/>
      <c r="I731" s="133"/>
    </row>
    <row r="732" spans="1:16" s="4" customFormat="1">
      <c r="A732" s="5"/>
      <c r="B732" s="2"/>
      <c r="C732" s="64"/>
      <c r="D732" s="301"/>
      <c r="E732" s="303"/>
      <c r="F732" s="270"/>
      <c r="G732" s="76"/>
      <c r="H732" s="54"/>
      <c r="I732" s="38"/>
    </row>
    <row r="733" spans="1:16" s="4" customFormat="1" ht="10.5">
      <c r="A733" s="5" t="s">
        <v>327</v>
      </c>
      <c r="B733" s="32" t="s">
        <v>142</v>
      </c>
      <c r="C733" s="64"/>
      <c r="D733" s="301"/>
      <c r="E733" s="303"/>
      <c r="F733" s="270"/>
      <c r="G733" s="76"/>
      <c r="H733" s="54"/>
      <c r="I733" s="40"/>
    </row>
    <row r="734" spans="1:16" s="4" customFormat="1" ht="12.75" customHeight="1">
      <c r="A734" s="5"/>
      <c r="B734" s="2" t="s">
        <v>107</v>
      </c>
      <c r="C734" s="64"/>
      <c r="D734" s="301"/>
      <c r="E734" s="303"/>
      <c r="F734" s="270"/>
      <c r="G734" s="76"/>
      <c r="H734" s="54"/>
      <c r="I734" s="40"/>
    </row>
    <row r="735" spans="1:16" s="4" customFormat="1">
      <c r="A735" s="5"/>
      <c r="B735" s="2" t="s">
        <v>318</v>
      </c>
      <c r="C735" s="64" t="s">
        <v>3</v>
      </c>
      <c r="D735" s="301">
        <v>20</v>
      </c>
      <c r="E735" s="303"/>
      <c r="F735" s="270">
        <f t="shared" ref="F735" si="23">E735*D735</f>
        <v>0</v>
      </c>
      <c r="G735" s="76"/>
      <c r="H735" s="54"/>
      <c r="I735" s="40"/>
    </row>
    <row r="736" spans="1:16" s="4" customFormat="1">
      <c r="A736" s="5"/>
      <c r="B736" s="2" t="s">
        <v>319</v>
      </c>
      <c r="C736" s="64" t="s">
        <v>3</v>
      </c>
      <c r="D736" s="301">
        <v>20</v>
      </c>
      <c r="E736" s="303"/>
      <c r="F736" s="270">
        <f t="shared" ref="F736" si="24">E736*D736</f>
        <v>0</v>
      </c>
      <c r="G736" s="76"/>
      <c r="H736" s="54"/>
      <c r="I736" s="38"/>
    </row>
    <row r="737" spans="1:9" s="4" customFormat="1">
      <c r="A737" s="5"/>
      <c r="B737" s="2"/>
      <c r="C737" s="64"/>
      <c r="D737" s="301"/>
      <c r="E737" s="303"/>
      <c r="F737" s="270"/>
      <c r="G737" s="76"/>
      <c r="H737" s="54"/>
      <c r="I737" s="38"/>
    </row>
    <row r="738" spans="1:9" s="4" customFormat="1" ht="10.5">
      <c r="A738" s="5" t="s">
        <v>328</v>
      </c>
      <c r="B738" s="32" t="s">
        <v>82</v>
      </c>
      <c r="C738" s="64"/>
      <c r="D738" s="301"/>
      <c r="E738" s="303"/>
      <c r="F738" s="270"/>
      <c r="G738" s="76"/>
      <c r="H738" s="54"/>
      <c r="I738" s="38"/>
    </row>
    <row r="739" spans="1:9" s="4" customFormat="1" ht="30">
      <c r="A739" s="5"/>
      <c r="B739" s="2" t="s">
        <v>320</v>
      </c>
      <c r="C739" s="64" t="s">
        <v>28</v>
      </c>
      <c r="D739" s="301">
        <v>2</v>
      </c>
      <c r="E739" s="303"/>
      <c r="F739" s="270">
        <f>E739*D739</f>
        <v>0</v>
      </c>
      <c r="G739" s="76"/>
      <c r="H739" s="54"/>
      <c r="I739" s="40"/>
    </row>
    <row r="740" spans="1:9" s="4" customFormat="1">
      <c r="A740" s="5"/>
      <c r="B740" s="2"/>
      <c r="C740" s="64"/>
      <c r="D740" s="301"/>
      <c r="E740" s="303"/>
      <c r="F740" s="270"/>
      <c r="G740" s="76"/>
      <c r="H740" s="54"/>
      <c r="I740" s="40"/>
    </row>
    <row r="741" spans="1:9" s="4" customFormat="1" ht="10.5">
      <c r="A741" s="2" t="s">
        <v>329</v>
      </c>
      <c r="B741" s="32" t="s">
        <v>108</v>
      </c>
      <c r="C741" s="64"/>
      <c r="D741" s="301"/>
      <c r="E741" s="303"/>
      <c r="F741" s="270"/>
      <c r="G741" s="76"/>
      <c r="H741" s="54"/>
      <c r="I741" s="40"/>
    </row>
    <row r="742" spans="1:9" s="4" customFormat="1" ht="20">
      <c r="A742" s="2"/>
      <c r="B742" s="175" t="s">
        <v>109</v>
      </c>
      <c r="C742" s="64" t="s">
        <v>57</v>
      </c>
      <c r="D742" s="301">
        <v>250</v>
      </c>
      <c r="E742" s="303"/>
      <c r="F742" s="270">
        <f>D742*E742</f>
        <v>0</v>
      </c>
      <c r="G742" s="76"/>
      <c r="H742" s="54"/>
      <c r="I742" s="40"/>
    </row>
    <row r="743" spans="1:9" s="4" customFormat="1">
      <c r="A743" s="5"/>
      <c r="B743" s="2"/>
      <c r="C743" s="64"/>
      <c r="D743" s="301"/>
      <c r="E743" s="303"/>
      <c r="F743" s="270"/>
      <c r="G743" s="76"/>
      <c r="H743" s="54"/>
      <c r="I743" s="40"/>
    </row>
    <row r="744" spans="1:9" s="4" customFormat="1" ht="10.5">
      <c r="A744" s="2" t="s">
        <v>368</v>
      </c>
      <c r="B744" s="32" t="s">
        <v>83</v>
      </c>
      <c r="C744" s="63"/>
      <c r="D744" s="415"/>
      <c r="E744" s="303"/>
      <c r="F744" s="317"/>
      <c r="G744" s="76"/>
      <c r="H744" s="54"/>
      <c r="I744" s="40"/>
    </row>
    <row r="745" spans="1:9" s="4" customFormat="1" ht="40">
      <c r="A745" s="2"/>
      <c r="B745" s="1" t="s">
        <v>110</v>
      </c>
      <c r="C745" s="63"/>
      <c r="D745" s="415"/>
      <c r="E745" s="303"/>
      <c r="F745" s="317"/>
      <c r="G745" s="76"/>
      <c r="H745" s="54"/>
      <c r="I745" s="40"/>
    </row>
    <row r="746" spans="1:9" s="4" customFormat="1">
      <c r="A746" s="2"/>
      <c r="B746" s="1" t="s">
        <v>25</v>
      </c>
      <c r="C746" s="63" t="s">
        <v>3</v>
      </c>
      <c r="D746" s="301">
        <v>1</v>
      </c>
      <c r="E746" s="303"/>
      <c r="F746" s="270">
        <f>D746*E746</f>
        <v>0</v>
      </c>
      <c r="G746" s="23"/>
      <c r="H746" s="54"/>
      <c r="I746" s="40"/>
    </row>
    <row r="747" spans="1:9" s="4" customFormat="1">
      <c r="A747" s="2"/>
      <c r="B747" s="1"/>
      <c r="C747" s="63"/>
      <c r="D747" s="415"/>
      <c r="E747" s="303"/>
      <c r="F747" s="317"/>
      <c r="G747" s="23"/>
      <c r="H747" s="54"/>
      <c r="I747" s="40"/>
    </row>
    <row r="748" spans="1:9" s="4" customFormat="1" ht="10.5">
      <c r="A748" s="2" t="s">
        <v>369</v>
      </c>
      <c r="B748" s="32" t="s">
        <v>111</v>
      </c>
      <c r="C748" s="63"/>
      <c r="D748" s="415"/>
      <c r="E748" s="303"/>
      <c r="F748" s="317"/>
      <c r="G748" s="23"/>
      <c r="H748" s="54"/>
      <c r="I748" s="40"/>
    </row>
    <row r="749" spans="1:9" s="4" customFormat="1" ht="30">
      <c r="A749" s="2"/>
      <c r="B749" s="1" t="s">
        <v>112</v>
      </c>
      <c r="C749" s="63"/>
      <c r="D749" s="415"/>
      <c r="E749" s="303"/>
      <c r="F749" s="317"/>
      <c r="G749" s="23"/>
      <c r="H749" s="54"/>
      <c r="I749" s="40"/>
    </row>
    <row r="750" spans="1:9" s="4" customFormat="1" ht="20">
      <c r="A750" s="2"/>
      <c r="B750" s="1" t="s">
        <v>113</v>
      </c>
      <c r="C750" s="63"/>
      <c r="D750" s="415"/>
      <c r="E750" s="303"/>
      <c r="F750" s="317"/>
      <c r="G750" s="23"/>
      <c r="H750" s="54"/>
      <c r="I750" s="40"/>
    </row>
    <row r="751" spans="1:9" s="4" customFormat="1">
      <c r="A751" s="2"/>
      <c r="B751" s="1" t="s">
        <v>25</v>
      </c>
      <c r="C751" s="63" t="s">
        <v>3</v>
      </c>
      <c r="D751" s="301">
        <v>1</v>
      </c>
      <c r="E751" s="303"/>
      <c r="F751" s="270">
        <f>D751*E751</f>
        <v>0</v>
      </c>
      <c r="G751" s="23"/>
      <c r="H751" s="54"/>
      <c r="I751" s="40"/>
    </row>
    <row r="752" spans="1:9" s="4" customFormat="1">
      <c r="A752" s="2"/>
      <c r="B752" s="1"/>
      <c r="C752" s="63"/>
      <c r="D752" s="415"/>
      <c r="E752" s="303"/>
      <c r="F752" s="270"/>
      <c r="G752" s="23"/>
      <c r="H752" s="54"/>
      <c r="I752" s="40"/>
    </row>
    <row r="753" spans="1:9" s="4" customFormat="1" ht="10.5">
      <c r="A753" s="2" t="s">
        <v>795</v>
      </c>
      <c r="B753" s="32" t="s">
        <v>143</v>
      </c>
      <c r="C753" s="63"/>
      <c r="D753" s="415"/>
      <c r="E753" s="303"/>
      <c r="F753" s="317"/>
      <c r="G753" s="23"/>
      <c r="H753" s="54"/>
      <c r="I753" s="40"/>
    </row>
    <row r="754" spans="1:9" s="4" customFormat="1" ht="20">
      <c r="A754" s="2"/>
      <c r="B754" s="1" t="s">
        <v>114</v>
      </c>
      <c r="C754" s="63"/>
      <c r="D754" s="415"/>
      <c r="E754" s="303"/>
      <c r="F754" s="317"/>
      <c r="G754" s="23"/>
      <c r="H754" s="54"/>
      <c r="I754" s="40"/>
    </row>
    <row r="755" spans="1:9" s="4" customFormat="1" ht="50">
      <c r="A755" s="2"/>
      <c r="B755" s="1" t="s">
        <v>745</v>
      </c>
      <c r="C755" s="63"/>
      <c r="D755" s="415"/>
      <c r="E755" s="303"/>
      <c r="F755" s="317"/>
      <c r="G755" s="23"/>
      <c r="H755" s="54"/>
      <c r="I755" s="40"/>
    </row>
    <row r="756" spans="1:9" s="4" customFormat="1" ht="20">
      <c r="A756" s="2"/>
      <c r="B756" s="1" t="s">
        <v>115</v>
      </c>
      <c r="C756" s="63"/>
      <c r="D756" s="415"/>
      <c r="E756" s="303"/>
      <c r="F756" s="317"/>
      <c r="G756" s="23"/>
      <c r="H756" s="54"/>
      <c r="I756" s="40"/>
    </row>
    <row r="757" spans="1:9">
      <c r="A757" s="2"/>
      <c r="B757" s="1" t="s">
        <v>116</v>
      </c>
      <c r="C757" s="63"/>
      <c r="D757" s="415"/>
      <c r="E757" s="303"/>
      <c r="F757" s="317"/>
      <c r="G757" s="23"/>
      <c r="H757" s="54"/>
      <c r="I757" s="54"/>
    </row>
    <row r="758" spans="1:9" ht="80">
      <c r="A758" s="2"/>
      <c r="B758" s="1" t="s">
        <v>117</v>
      </c>
      <c r="C758" s="63"/>
      <c r="D758" s="415"/>
      <c r="E758" s="303"/>
      <c r="F758" s="317"/>
      <c r="G758" s="23"/>
      <c r="H758" s="54"/>
      <c r="I758" s="54"/>
    </row>
    <row r="759" spans="1:9">
      <c r="A759" s="2"/>
      <c r="B759" s="1" t="s">
        <v>25</v>
      </c>
      <c r="C759" s="63" t="s">
        <v>3</v>
      </c>
      <c r="D759" s="415">
        <v>1</v>
      </c>
      <c r="E759" s="303"/>
      <c r="F759" s="270">
        <f>D759*E759</f>
        <v>0</v>
      </c>
      <c r="G759" s="23"/>
      <c r="H759" s="54"/>
      <c r="I759" s="54"/>
    </row>
    <row r="760" spans="1:9" s="4" customFormat="1">
      <c r="A760" s="2"/>
      <c r="B760" s="1"/>
      <c r="C760" s="63"/>
      <c r="D760" s="415"/>
      <c r="E760" s="303"/>
      <c r="F760" s="317"/>
      <c r="G760" s="23"/>
      <c r="H760" s="54"/>
      <c r="I760" s="38"/>
    </row>
    <row r="761" spans="1:9" s="4" customFormat="1" ht="10.5">
      <c r="A761" s="2" t="s">
        <v>796</v>
      </c>
      <c r="B761" s="32" t="s">
        <v>747</v>
      </c>
      <c r="C761" s="63"/>
      <c r="D761" s="415"/>
      <c r="E761" s="303"/>
      <c r="F761" s="317"/>
      <c r="G761" s="23"/>
      <c r="H761" s="54"/>
      <c r="I761" s="38"/>
    </row>
    <row r="762" spans="1:9" s="4" customFormat="1" ht="20">
      <c r="A762" s="2"/>
      <c r="B762" s="1" t="s">
        <v>746</v>
      </c>
      <c r="C762" s="63" t="s">
        <v>26</v>
      </c>
      <c r="D762" s="415">
        <v>1</v>
      </c>
      <c r="E762" s="303"/>
      <c r="F762" s="270">
        <f>D762*E762</f>
        <v>0</v>
      </c>
      <c r="G762" s="23"/>
      <c r="H762" s="54"/>
      <c r="I762" s="38"/>
    </row>
    <row r="763" spans="1:9" s="4" customFormat="1">
      <c r="A763" s="2"/>
      <c r="B763" s="1"/>
      <c r="C763" s="63"/>
      <c r="D763" s="415"/>
      <c r="E763" s="303"/>
      <c r="F763" s="317"/>
      <c r="G763" s="23"/>
      <c r="H763" s="54"/>
      <c r="I763" s="38"/>
    </row>
    <row r="764" spans="1:9" s="4" customFormat="1" ht="10.5">
      <c r="A764" s="2" t="s">
        <v>797</v>
      </c>
      <c r="B764" s="32" t="s">
        <v>252</v>
      </c>
      <c r="C764" s="63"/>
      <c r="D764" s="415"/>
      <c r="E764" s="303"/>
      <c r="F764" s="317"/>
      <c r="G764" s="23"/>
      <c r="H764" s="54"/>
      <c r="I764" s="38"/>
    </row>
    <row r="765" spans="1:9" s="4" customFormat="1" ht="30">
      <c r="A765" s="2"/>
      <c r="B765" s="1" t="s">
        <v>253</v>
      </c>
      <c r="C765" s="63"/>
      <c r="D765" s="415"/>
      <c r="E765" s="303"/>
      <c r="F765" s="317"/>
      <c r="G765" s="23"/>
      <c r="H765" s="54"/>
      <c r="I765" s="38"/>
    </row>
    <row r="766" spans="1:9" s="4" customFormat="1">
      <c r="A766" s="2"/>
      <c r="B766" s="1" t="s">
        <v>25</v>
      </c>
      <c r="C766" s="63" t="s">
        <v>3</v>
      </c>
      <c r="D766" s="415">
        <v>1</v>
      </c>
      <c r="E766" s="303"/>
      <c r="F766" s="270">
        <f>D766*E766</f>
        <v>0</v>
      </c>
      <c r="G766" s="23"/>
      <c r="H766" s="54"/>
      <c r="I766" s="38"/>
    </row>
    <row r="767" spans="1:9" s="4" customFormat="1">
      <c r="A767" s="2"/>
      <c r="B767" s="1"/>
      <c r="C767" s="63"/>
      <c r="D767" s="415"/>
      <c r="E767" s="303"/>
      <c r="F767" s="270"/>
      <c r="G767" s="23"/>
      <c r="H767" s="54"/>
      <c r="I767" s="38"/>
    </row>
    <row r="768" spans="1:9" s="4" customFormat="1" ht="10.5">
      <c r="A768" s="2" t="s">
        <v>798</v>
      </c>
      <c r="B768" s="32" t="s">
        <v>715</v>
      </c>
      <c r="C768" s="63"/>
      <c r="D768" s="415"/>
      <c r="E768" s="303"/>
      <c r="F768" s="270"/>
      <c r="G768" s="23"/>
      <c r="H768" s="54"/>
      <c r="I768" s="38"/>
    </row>
    <row r="769" spans="1:9" s="4" customFormat="1" ht="20">
      <c r="A769" s="2"/>
      <c r="B769" s="1" t="s">
        <v>716</v>
      </c>
      <c r="C769" s="64" t="s">
        <v>26</v>
      </c>
      <c r="D769" s="301">
        <v>1</v>
      </c>
      <c r="E769" s="303"/>
      <c r="F769" s="270">
        <f>E769*D769</f>
        <v>0</v>
      </c>
      <c r="G769" s="23"/>
      <c r="H769" s="54"/>
      <c r="I769" s="38"/>
    </row>
    <row r="770" spans="1:9" s="4" customFormat="1">
      <c r="A770" s="2"/>
      <c r="B770" s="1"/>
      <c r="C770" s="63"/>
      <c r="D770" s="415"/>
      <c r="E770" s="303"/>
      <c r="F770" s="270"/>
      <c r="G770" s="23"/>
      <c r="H770" s="54"/>
      <c r="I770" s="38"/>
    </row>
    <row r="771" spans="1:9" s="4" customFormat="1" ht="10.5">
      <c r="A771" s="2" t="s">
        <v>1138</v>
      </c>
      <c r="B771" s="32" t="s">
        <v>118</v>
      </c>
      <c r="C771" s="63"/>
      <c r="D771" s="415"/>
      <c r="E771" s="303"/>
      <c r="F771" s="270"/>
      <c r="G771" s="23"/>
      <c r="H771" s="54"/>
      <c r="I771" s="38"/>
    </row>
    <row r="772" spans="1:9" s="4" customFormat="1" ht="20">
      <c r="A772" s="5"/>
      <c r="B772" s="2" t="s">
        <v>144</v>
      </c>
      <c r="C772" s="64"/>
      <c r="D772" s="301"/>
      <c r="E772" s="303"/>
      <c r="F772" s="270"/>
      <c r="G772" s="23"/>
      <c r="H772" s="54"/>
      <c r="I772" s="38"/>
    </row>
    <row r="773" spans="1:9" s="4" customFormat="1">
      <c r="A773" s="5"/>
      <c r="B773" s="4" t="s">
        <v>25</v>
      </c>
      <c r="C773" s="64" t="s">
        <v>26</v>
      </c>
      <c r="D773" s="301">
        <v>1</v>
      </c>
      <c r="E773" s="303"/>
      <c r="F773" s="270">
        <f>E773*D773</f>
        <v>0</v>
      </c>
      <c r="G773" s="23"/>
      <c r="H773" s="54"/>
      <c r="I773" s="38"/>
    </row>
    <row r="774" spans="1:9" s="4" customFormat="1">
      <c r="A774" s="2"/>
      <c r="B774" s="1"/>
      <c r="C774" s="63"/>
      <c r="D774" s="415"/>
      <c r="E774" s="303"/>
      <c r="F774" s="270"/>
      <c r="G774" s="23"/>
      <c r="H774" s="54"/>
      <c r="I774" s="38"/>
    </row>
    <row r="775" spans="1:9" s="4" customFormat="1" ht="10.5">
      <c r="A775" s="2" t="s">
        <v>1139</v>
      </c>
      <c r="B775" s="32" t="s">
        <v>119</v>
      </c>
      <c r="C775" s="63"/>
      <c r="D775" s="415"/>
      <c r="E775" s="303"/>
      <c r="F775" s="317"/>
      <c r="G775" s="23"/>
      <c r="H775" s="54"/>
      <c r="I775" s="38"/>
    </row>
    <row r="776" spans="1:9" s="4" customFormat="1">
      <c r="A776" s="2"/>
      <c r="B776" s="1" t="s">
        <v>119</v>
      </c>
      <c r="C776" s="63" t="s">
        <v>60</v>
      </c>
      <c r="D776" s="415">
        <v>2</v>
      </c>
      <c r="E776" s="303"/>
      <c r="F776" s="270">
        <f>SUM(F110:F774)*D776/100</f>
        <v>0</v>
      </c>
      <c r="G776" s="23"/>
      <c r="H776" s="54"/>
      <c r="I776" s="38"/>
    </row>
    <row r="777" spans="1:9" s="4" customFormat="1">
      <c r="A777" s="2"/>
      <c r="B777" s="1"/>
      <c r="C777" s="63"/>
      <c r="D777" s="415"/>
      <c r="E777" s="303"/>
      <c r="F777" s="270"/>
      <c r="G777" s="23"/>
      <c r="H777" s="54"/>
      <c r="I777" s="38"/>
    </row>
    <row r="778" spans="1:9" s="4" customFormat="1" ht="10.5">
      <c r="A778" s="5" t="s">
        <v>1140</v>
      </c>
      <c r="B778" s="32" t="s">
        <v>65</v>
      </c>
      <c r="C778" s="64"/>
      <c r="D778" s="415"/>
      <c r="E778" s="321"/>
      <c r="F778" s="270"/>
      <c r="G778" s="23"/>
      <c r="H778" s="54"/>
      <c r="I778" s="38"/>
    </row>
    <row r="779" spans="1:9" s="4" customFormat="1" ht="30">
      <c r="A779" s="5"/>
      <c r="B779" s="24" t="s">
        <v>95</v>
      </c>
      <c r="C779" s="64"/>
      <c r="D779" s="415"/>
      <c r="E779" s="321"/>
      <c r="F779" s="270"/>
      <c r="G779" s="23"/>
      <c r="H779" s="54"/>
      <c r="I779" s="38"/>
    </row>
    <row r="780" spans="1:9" s="4" customFormat="1">
      <c r="A780" s="5"/>
      <c r="B780" s="322" t="s">
        <v>25</v>
      </c>
      <c r="C780" s="63" t="s">
        <v>60</v>
      </c>
      <c r="D780" s="415">
        <v>5</v>
      </c>
      <c r="E780" s="303"/>
      <c r="F780" s="270">
        <f>SUM(F324:F778)*D780/100</f>
        <v>0</v>
      </c>
      <c r="G780" s="23"/>
      <c r="H780" s="54"/>
      <c r="I780" s="38"/>
    </row>
    <row r="781" spans="1:9" s="4" customFormat="1">
      <c r="A781" s="5"/>
      <c r="B781" s="322"/>
      <c r="C781" s="63"/>
      <c r="D781" s="415"/>
      <c r="E781" s="303"/>
      <c r="F781" s="270"/>
      <c r="G781" s="23"/>
      <c r="H781" s="54"/>
      <c r="I781" s="38"/>
    </row>
    <row r="782" spans="1:9" s="4" customFormat="1" ht="10.5">
      <c r="A782" s="5"/>
      <c r="B782" s="32" t="s">
        <v>99</v>
      </c>
      <c r="C782" s="64"/>
      <c r="D782" s="428"/>
      <c r="E782" s="323"/>
      <c r="F782" s="270"/>
      <c r="G782" s="23"/>
      <c r="H782" s="54"/>
      <c r="I782" s="38"/>
    </row>
    <row r="783" spans="1:9" s="4" customFormat="1" ht="10.5">
      <c r="A783" s="5"/>
      <c r="B783" s="32" t="s">
        <v>1042</v>
      </c>
      <c r="C783" s="64"/>
      <c r="D783" s="428"/>
      <c r="E783" s="323"/>
      <c r="F783" s="270"/>
      <c r="G783" s="23"/>
      <c r="H783" s="54"/>
      <c r="I783" s="38"/>
    </row>
    <row r="784" spans="1:9" s="4" customFormat="1" ht="12.5">
      <c r="A784" s="336"/>
      <c r="B784" s="14" t="s">
        <v>15</v>
      </c>
      <c r="C784" s="140"/>
      <c r="D784" s="429"/>
      <c r="E784" s="185"/>
      <c r="F784" s="337">
        <f>SUM(F102:F780)-F265-F319</f>
        <v>0</v>
      </c>
      <c r="G784" s="23"/>
      <c r="H784" s="90"/>
      <c r="I784" s="38"/>
    </row>
    <row r="785" spans="1:249" s="4" customFormat="1" ht="12.5">
      <c r="A785" s="17"/>
      <c r="C785" s="64"/>
      <c r="D785" s="301"/>
      <c r="E785" s="314"/>
      <c r="F785" s="297"/>
      <c r="G785" s="23"/>
      <c r="H785" s="90"/>
      <c r="I785" s="38"/>
    </row>
    <row r="786" spans="1:249" s="4" customFormat="1" ht="10.5">
      <c r="A786" s="5"/>
      <c r="B786" s="32" t="s">
        <v>99</v>
      </c>
      <c r="C786" s="64"/>
      <c r="D786" s="428"/>
      <c r="E786" s="323"/>
      <c r="F786" s="270"/>
      <c r="G786" s="23"/>
      <c r="H786" s="54"/>
      <c r="I786" s="38"/>
    </row>
    <row r="787" spans="1:249" s="4" customFormat="1" ht="10.5">
      <c r="A787" s="5"/>
      <c r="B787" s="32" t="s">
        <v>1043</v>
      </c>
      <c r="C787" s="64"/>
      <c r="D787" s="428"/>
      <c r="E787" s="323"/>
      <c r="F787" s="270"/>
      <c r="G787" s="23"/>
      <c r="H787" s="54"/>
      <c r="I787" s="38"/>
    </row>
    <row r="788" spans="1:249" s="4" customFormat="1" ht="12.5">
      <c r="A788" s="336"/>
      <c r="B788" s="14" t="s">
        <v>15</v>
      </c>
      <c r="C788" s="140"/>
      <c r="D788" s="429"/>
      <c r="E788" s="185"/>
      <c r="F788" s="337">
        <f>SUM(F68:F780)-F105-F310</f>
        <v>0</v>
      </c>
      <c r="G788" s="23"/>
      <c r="H788" s="90"/>
      <c r="I788" s="38"/>
    </row>
    <row r="789" spans="1:249" s="4" customFormat="1">
      <c r="A789" s="17"/>
      <c r="C789" s="64"/>
      <c r="D789" s="301"/>
      <c r="E789" s="314"/>
      <c r="F789" s="297"/>
      <c r="G789" s="23"/>
      <c r="I789" s="38"/>
    </row>
    <row r="790" spans="1:249" s="4" customFormat="1">
      <c r="A790" s="17"/>
      <c r="C790" s="64"/>
      <c r="D790" s="301"/>
      <c r="E790" s="314"/>
      <c r="F790" s="297"/>
      <c r="G790" s="23"/>
      <c r="I790" s="38"/>
    </row>
    <row r="791" spans="1:249" s="4" customFormat="1">
      <c r="A791" s="17"/>
      <c r="C791" s="64"/>
      <c r="D791" s="301"/>
      <c r="E791" s="314"/>
      <c r="F791" s="297"/>
      <c r="G791" s="23"/>
      <c r="I791" s="38"/>
    </row>
    <row r="792" spans="1:249" s="4" customFormat="1">
      <c r="A792" s="5"/>
      <c r="B792" s="316" t="s">
        <v>27</v>
      </c>
      <c r="C792" s="64"/>
      <c r="D792" s="301"/>
      <c r="E792" s="323"/>
      <c r="F792" s="270"/>
      <c r="G792" s="23"/>
      <c r="I792" s="38"/>
    </row>
    <row r="793" spans="1:249" s="4" customFormat="1" ht="10.5">
      <c r="A793" s="5"/>
      <c r="B793" s="438" t="s">
        <v>694</v>
      </c>
      <c r="C793" s="439"/>
      <c r="D793" s="440"/>
      <c r="E793" s="441"/>
      <c r="F793" s="442"/>
      <c r="G793" s="23"/>
      <c r="I793" s="38"/>
    </row>
    <row r="794" spans="1:249" s="4" customFormat="1">
      <c r="A794" s="17"/>
      <c r="C794" s="64"/>
      <c r="D794" s="301"/>
      <c r="E794" s="314"/>
      <c r="F794" s="297"/>
      <c r="G794" s="23"/>
      <c r="I794" s="38"/>
    </row>
    <row r="795" spans="1:249" s="4" customFormat="1" ht="10.5">
      <c r="A795" s="17"/>
      <c r="B795" s="9" t="s">
        <v>693</v>
      </c>
      <c r="C795" s="64"/>
      <c r="D795" s="301"/>
      <c r="E795" s="38"/>
      <c r="F795" s="297"/>
      <c r="G795" s="325"/>
      <c r="I795" s="91"/>
      <c r="J795" s="91"/>
      <c r="K795" s="91"/>
      <c r="L795" s="91"/>
      <c r="M795" s="91"/>
      <c r="N795" s="91"/>
      <c r="O795" s="91"/>
      <c r="P795" s="91"/>
      <c r="Q795" s="91"/>
      <c r="R795" s="91"/>
      <c r="S795" s="91"/>
      <c r="T795" s="91"/>
      <c r="U795" s="91"/>
      <c r="V795" s="91"/>
      <c r="W795" s="91"/>
      <c r="X795" s="91"/>
      <c r="Y795" s="91"/>
      <c r="Z795" s="91"/>
      <c r="AA795" s="91"/>
      <c r="AB795" s="91"/>
      <c r="AC795" s="91"/>
      <c r="AD795" s="91"/>
      <c r="AE795" s="91"/>
      <c r="AF795" s="91"/>
      <c r="AG795" s="91"/>
      <c r="AH795" s="91"/>
      <c r="AI795" s="91"/>
      <c r="AJ795" s="91"/>
      <c r="AK795" s="91"/>
      <c r="AL795" s="91"/>
      <c r="AM795" s="91"/>
      <c r="AN795" s="91"/>
      <c r="AO795" s="91"/>
      <c r="AP795" s="91"/>
      <c r="AQ795" s="91"/>
      <c r="AR795" s="91"/>
      <c r="AS795" s="91"/>
      <c r="AT795" s="91"/>
      <c r="AU795" s="91"/>
      <c r="AV795" s="91"/>
      <c r="AW795" s="91"/>
      <c r="AX795" s="91"/>
      <c r="AY795" s="91"/>
      <c r="AZ795" s="91"/>
      <c r="BA795" s="91"/>
      <c r="BB795" s="91"/>
      <c r="BC795" s="91"/>
      <c r="BD795" s="91"/>
      <c r="BE795" s="91"/>
      <c r="BF795" s="91"/>
      <c r="BG795" s="91"/>
      <c r="BH795" s="91"/>
      <c r="BI795" s="91"/>
      <c r="BJ795" s="91"/>
      <c r="BK795" s="91"/>
      <c r="BL795" s="91"/>
      <c r="BM795" s="91"/>
      <c r="BN795" s="91"/>
      <c r="BO795" s="91"/>
      <c r="BP795" s="91"/>
      <c r="BQ795" s="91"/>
      <c r="BR795" s="91"/>
      <c r="BS795" s="91"/>
      <c r="BT795" s="91"/>
      <c r="BU795" s="91"/>
      <c r="BV795" s="91"/>
      <c r="BW795" s="91"/>
      <c r="BX795" s="91"/>
      <c r="BY795" s="91"/>
      <c r="BZ795" s="91"/>
      <c r="CA795" s="91"/>
      <c r="CB795" s="91"/>
      <c r="CC795" s="91"/>
      <c r="CD795" s="91"/>
      <c r="CE795" s="91"/>
      <c r="CF795" s="91"/>
      <c r="CG795" s="91"/>
      <c r="CH795" s="91"/>
      <c r="CI795" s="91"/>
      <c r="CJ795" s="91"/>
      <c r="CK795" s="91"/>
      <c r="CL795" s="91"/>
      <c r="CM795" s="91"/>
      <c r="CN795" s="91"/>
      <c r="CO795" s="91"/>
      <c r="CP795" s="91"/>
      <c r="CQ795" s="91"/>
      <c r="CR795" s="91"/>
      <c r="CS795" s="91"/>
      <c r="CT795" s="91"/>
      <c r="CU795" s="91"/>
      <c r="CV795" s="91"/>
      <c r="CW795" s="91"/>
      <c r="CX795" s="91"/>
      <c r="CY795" s="91"/>
      <c r="CZ795" s="91"/>
      <c r="DA795" s="91"/>
      <c r="DB795" s="91"/>
      <c r="DC795" s="91"/>
      <c r="DD795" s="91"/>
      <c r="DE795" s="91"/>
      <c r="DF795" s="91"/>
      <c r="DG795" s="91"/>
      <c r="DH795" s="91"/>
      <c r="DI795" s="91"/>
      <c r="DJ795" s="91"/>
      <c r="DK795" s="91"/>
      <c r="DL795" s="91"/>
      <c r="DM795" s="91"/>
      <c r="DN795" s="91"/>
      <c r="DO795" s="91"/>
      <c r="DP795" s="91"/>
      <c r="DQ795" s="91"/>
      <c r="DR795" s="91"/>
      <c r="DS795" s="91"/>
      <c r="DT795" s="91"/>
      <c r="DU795" s="91"/>
      <c r="DV795" s="91"/>
      <c r="DW795" s="91"/>
      <c r="DX795" s="91"/>
      <c r="DY795" s="91"/>
      <c r="DZ795" s="91"/>
      <c r="EA795" s="91"/>
      <c r="EB795" s="91"/>
      <c r="EC795" s="91"/>
      <c r="ED795" s="91"/>
      <c r="EE795" s="91"/>
      <c r="EF795" s="91"/>
      <c r="EG795" s="91"/>
      <c r="EH795" s="91"/>
      <c r="EI795" s="91"/>
      <c r="EJ795" s="91"/>
      <c r="EK795" s="91"/>
      <c r="EL795" s="91"/>
      <c r="EM795" s="91"/>
      <c r="EN795" s="91"/>
      <c r="EO795" s="91"/>
      <c r="EP795" s="91"/>
      <c r="EQ795" s="91"/>
      <c r="ER795" s="91"/>
      <c r="ES795" s="91"/>
      <c r="ET795" s="91"/>
      <c r="EU795" s="91"/>
      <c r="EV795" s="91"/>
      <c r="EW795" s="91"/>
      <c r="EX795" s="91"/>
      <c r="EY795" s="91"/>
      <c r="EZ795" s="91"/>
      <c r="FA795" s="91"/>
      <c r="FB795" s="91"/>
      <c r="FC795" s="91"/>
      <c r="FD795" s="91"/>
      <c r="FE795" s="91"/>
      <c r="FF795" s="91"/>
      <c r="FG795" s="91"/>
      <c r="FH795" s="91"/>
      <c r="FI795" s="91"/>
      <c r="FJ795" s="91"/>
      <c r="FK795" s="91"/>
      <c r="FL795" s="91"/>
      <c r="FM795" s="91"/>
      <c r="FN795" s="91"/>
      <c r="FO795" s="91"/>
      <c r="FP795" s="91"/>
      <c r="FQ795" s="91"/>
      <c r="FR795" s="91"/>
      <c r="FS795" s="91"/>
      <c r="FT795" s="91"/>
      <c r="FU795" s="91"/>
      <c r="FV795" s="91"/>
      <c r="FW795" s="91"/>
      <c r="FX795" s="91"/>
      <c r="FY795" s="91"/>
      <c r="FZ795" s="91"/>
      <c r="GA795" s="91"/>
      <c r="GB795" s="91"/>
      <c r="GC795" s="91"/>
      <c r="GD795" s="91"/>
      <c r="GE795" s="91"/>
      <c r="GF795" s="91"/>
      <c r="GG795" s="91"/>
      <c r="GH795" s="91"/>
      <c r="GI795" s="91"/>
      <c r="GJ795" s="91"/>
      <c r="GK795" s="91"/>
      <c r="GL795" s="91"/>
      <c r="GM795" s="91"/>
      <c r="GN795" s="91"/>
      <c r="GO795" s="91"/>
      <c r="GP795" s="91"/>
      <c r="GQ795" s="91"/>
      <c r="GR795" s="91"/>
      <c r="GS795" s="91"/>
      <c r="GT795" s="91"/>
      <c r="GU795" s="91"/>
      <c r="GV795" s="91"/>
      <c r="GW795" s="91"/>
      <c r="GX795" s="91"/>
      <c r="GY795" s="91"/>
      <c r="GZ795" s="91"/>
      <c r="HA795" s="91"/>
      <c r="HB795" s="91"/>
      <c r="HC795" s="91"/>
      <c r="HD795" s="91"/>
      <c r="HE795" s="91"/>
      <c r="HF795" s="91"/>
      <c r="HG795" s="91"/>
      <c r="HH795" s="91"/>
      <c r="HI795" s="91"/>
      <c r="HJ795" s="91"/>
      <c r="HK795" s="91"/>
      <c r="HL795" s="91"/>
      <c r="HM795" s="91"/>
      <c r="HN795" s="91"/>
      <c r="HO795" s="91"/>
      <c r="HP795" s="91"/>
      <c r="HQ795" s="91"/>
      <c r="HR795" s="91"/>
      <c r="HS795" s="91"/>
      <c r="HT795" s="91"/>
      <c r="HU795" s="91"/>
      <c r="HV795" s="91"/>
      <c r="HW795" s="91"/>
      <c r="HX795" s="91"/>
      <c r="HY795" s="91"/>
      <c r="HZ795" s="91"/>
      <c r="IA795" s="91"/>
      <c r="IB795" s="91"/>
      <c r="IC795" s="91"/>
      <c r="ID795" s="91"/>
      <c r="IE795" s="91"/>
      <c r="IF795" s="91"/>
      <c r="IG795" s="91"/>
      <c r="IH795" s="91"/>
      <c r="II795" s="91"/>
      <c r="IJ795" s="91"/>
      <c r="IK795" s="91"/>
      <c r="IL795" s="91"/>
      <c r="IM795" s="91"/>
      <c r="IN795" s="91"/>
      <c r="IO795" s="91"/>
    </row>
    <row r="796" spans="1:249">
      <c r="A796" s="17"/>
      <c r="E796" s="38"/>
      <c r="F796" s="297"/>
      <c r="H796" s="4"/>
    </row>
    <row r="797" spans="1:249">
      <c r="A797" s="5" t="s">
        <v>0</v>
      </c>
      <c r="B797" s="326" t="s">
        <v>722</v>
      </c>
      <c r="E797" s="38"/>
      <c r="F797" s="297"/>
      <c r="H797" s="4"/>
    </row>
    <row r="798" spans="1:249">
      <c r="B798" s="1" t="s">
        <v>721</v>
      </c>
      <c r="C798" s="64" t="s">
        <v>26</v>
      </c>
      <c r="D798" s="301">
        <v>2</v>
      </c>
      <c r="E798" s="303"/>
      <c r="F798" s="270">
        <f>D798*E798</f>
        <v>0</v>
      </c>
      <c r="H798" s="4"/>
    </row>
    <row r="799" spans="1:249">
      <c r="A799" s="5"/>
      <c r="B799" s="1"/>
      <c r="E799" s="303"/>
      <c r="F799" s="270"/>
      <c r="H799" s="4"/>
    </row>
    <row r="800" spans="1:249">
      <c r="A800" s="5" t="s">
        <v>1</v>
      </c>
      <c r="B800" s="35" t="s">
        <v>72</v>
      </c>
      <c r="E800" s="303"/>
      <c r="F800" s="270"/>
      <c r="H800" s="4"/>
    </row>
    <row r="801" spans="1:8" s="4" customFormat="1" ht="20">
      <c r="A801" s="5"/>
      <c r="B801" s="2" t="s">
        <v>695</v>
      </c>
      <c r="C801" s="64"/>
      <c r="D801" s="301"/>
      <c r="E801" s="303"/>
      <c r="F801" s="270"/>
      <c r="G801" s="292"/>
    </row>
    <row r="802" spans="1:8" s="4" customFormat="1" ht="20">
      <c r="A802" s="5"/>
      <c r="B802" s="2" t="s">
        <v>331</v>
      </c>
      <c r="C802" s="64"/>
      <c r="D802" s="301"/>
      <c r="E802" s="303"/>
      <c r="F802" s="270"/>
      <c r="G802" s="292"/>
    </row>
    <row r="803" spans="1:8" s="4" customFormat="1">
      <c r="A803" s="5"/>
      <c r="B803" s="2" t="s">
        <v>97</v>
      </c>
      <c r="C803" s="64"/>
      <c r="D803" s="301"/>
      <c r="E803" s="303"/>
      <c r="F803" s="270"/>
      <c r="G803" s="292"/>
    </row>
    <row r="804" spans="1:8" s="4" customFormat="1">
      <c r="A804" s="5"/>
      <c r="B804" s="2" t="s">
        <v>332</v>
      </c>
      <c r="C804" s="64"/>
      <c r="D804" s="301"/>
      <c r="E804" s="303"/>
      <c r="F804" s="270"/>
      <c r="G804" s="292"/>
    </row>
    <row r="805" spans="1:8" s="4" customFormat="1" ht="12.5">
      <c r="A805" s="5"/>
      <c r="B805" s="2" t="s">
        <v>333</v>
      </c>
      <c r="C805" s="64"/>
      <c r="D805" s="301"/>
      <c r="E805" s="303"/>
      <c r="F805" s="270"/>
      <c r="G805" s="292"/>
      <c r="H805" s="90"/>
    </row>
    <row r="806" spans="1:8" s="4" customFormat="1" ht="12.5">
      <c r="A806" s="5"/>
      <c r="B806" s="2" t="s">
        <v>330</v>
      </c>
      <c r="C806" s="64"/>
      <c r="D806" s="301"/>
      <c r="E806" s="303"/>
      <c r="F806" s="270"/>
      <c r="G806" s="292"/>
      <c r="H806" s="90"/>
    </row>
    <row r="807" spans="1:8" s="4" customFormat="1" ht="12.5">
      <c r="A807" s="5"/>
      <c r="B807" s="2" t="s">
        <v>145</v>
      </c>
      <c r="C807" s="64"/>
      <c r="D807" s="301"/>
      <c r="E807" s="303"/>
      <c r="F807" s="270"/>
      <c r="G807" s="292"/>
      <c r="H807" s="90"/>
    </row>
    <row r="808" spans="1:8" s="4" customFormat="1" ht="12.5">
      <c r="A808" s="5"/>
      <c r="B808" s="2" t="s">
        <v>334</v>
      </c>
      <c r="C808" s="64"/>
      <c r="D808" s="301"/>
      <c r="E808" s="303"/>
      <c r="F808" s="270"/>
      <c r="G808" s="292"/>
      <c r="H808" s="90"/>
    </row>
    <row r="809" spans="1:8" s="4" customFormat="1" ht="12.5">
      <c r="A809" s="5"/>
      <c r="B809" s="2" t="s">
        <v>335</v>
      </c>
      <c r="C809" s="64"/>
      <c r="D809" s="301"/>
      <c r="E809" s="303"/>
      <c r="F809" s="270"/>
      <c r="G809" s="292"/>
      <c r="H809" s="90"/>
    </row>
    <row r="810" spans="1:8" s="4" customFormat="1" ht="12.5">
      <c r="A810" s="5"/>
      <c r="B810" s="2" t="s">
        <v>336</v>
      </c>
      <c r="C810" s="64"/>
      <c r="D810" s="301"/>
      <c r="E810" s="303"/>
      <c r="F810" s="270"/>
      <c r="G810" s="292"/>
      <c r="H810" s="90"/>
    </row>
    <row r="811" spans="1:8" s="4" customFormat="1">
      <c r="A811" s="5"/>
      <c r="B811" s="2" t="s">
        <v>337</v>
      </c>
      <c r="C811" s="64"/>
      <c r="D811" s="301"/>
      <c r="E811" s="303"/>
      <c r="F811" s="270"/>
      <c r="G811" s="292"/>
      <c r="H811" s="54"/>
    </row>
    <row r="812" spans="1:8" s="4" customFormat="1">
      <c r="A812" s="5"/>
      <c r="B812" s="2" t="s">
        <v>146</v>
      </c>
      <c r="C812" s="64"/>
      <c r="D812" s="301"/>
      <c r="E812" s="303"/>
      <c r="F812" s="270"/>
      <c r="G812" s="292"/>
      <c r="H812" s="54"/>
    </row>
    <row r="813" spans="1:8" s="4" customFormat="1">
      <c r="A813" s="5"/>
      <c r="B813" s="2" t="s">
        <v>147</v>
      </c>
      <c r="C813" s="64"/>
      <c r="D813" s="301"/>
      <c r="E813" s="303"/>
      <c r="F813" s="270"/>
      <c r="G813" s="292"/>
      <c r="H813" s="54"/>
    </row>
    <row r="814" spans="1:8" s="4" customFormat="1">
      <c r="A814" s="5"/>
      <c r="B814" s="2" t="s">
        <v>338</v>
      </c>
      <c r="C814" s="64"/>
      <c r="D814" s="301"/>
      <c r="E814" s="303"/>
      <c r="F814" s="270"/>
      <c r="G814" s="292"/>
      <c r="H814" s="166"/>
    </row>
    <row r="815" spans="1:8" s="90" customFormat="1" ht="12.5">
      <c r="A815" s="5"/>
      <c r="B815" s="2" t="s">
        <v>148</v>
      </c>
      <c r="C815" s="64"/>
      <c r="D815" s="301"/>
      <c r="E815" s="303"/>
      <c r="F815" s="270"/>
      <c r="G815" s="327"/>
      <c r="H815" s="166"/>
    </row>
    <row r="816" spans="1:8" s="90" customFormat="1" ht="12.5">
      <c r="A816" s="5"/>
      <c r="B816" s="2" t="s">
        <v>149</v>
      </c>
      <c r="C816" s="64"/>
      <c r="D816" s="301"/>
      <c r="E816" s="303"/>
      <c r="F816" s="270"/>
      <c r="G816" s="327"/>
      <c r="H816" s="166"/>
    </row>
    <row r="817" spans="1:10" s="90" customFormat="1" ht="12.5">
      <c r="A817" s="5"/>
      <c r="B817" s="4" t="s">
        <v>339</v>
      </c>
      <c r="C817" s="64"/>
      <c r="D817" s="301"/>
      <c r="E817" s="303"/>
      <c r="F817" s="270"/>
      <c r="G817" s="327"/>
      <c r="H817" s="166"/>
    </row>
    <row r="818" spans="1:10" s="90" customFormat="1" ht="12.5">
      <c r="A818" s="5"/>
      <c r="B818" s="4" t="s">
        <v>340</v>
      </c>
      <c r="C818" s="64"/>
      <c r="D818" s="301"/>
      <c r="E818" s="303"/>
      <c r="F818" s="270"/>
      <c r="G818" s="327"/>
      <c r="H818" s="4"/>
    </row>
    <row r="819" spans="1:10" s="90" customFormat="1" ht="12.5">
      <c r="A819" s="5"/>
      <c r="B819" s="4" t="s">
        <v>341</v>
      </c>
      <c r="C819" s="64"/>
      <c r="D819" s="301"/>
      <c r="E819" s="303"/>
      <c r="F819" s="270"/>
      <c r="G819" s="327"/>
      <c r="H819" s="3"/>
    </row>
    <row r="820" spans="1:10" s="90" customFormat="1" ht="12.5">
      <c r="A820" s="5"/>
      <c r="B820" s="2" t="s">
        <v>342</v>
      </c>
      <c r="C820" s="64" t="s">
        <v>3</v>
      </c>
      <c r="D820" s="301">
        <v>2</v>
      </c>
      <c r="E820" s="303"/>
      <c r="F820" s="270">
        <f>D820*E820</f>
        <v>0</v>
      </c>
      <c r="G820" s="327"/>
      <c r="H820" s="3"/>
    </row>
    <row r="821" spans="1:10" s="4" customFormat="1">
      <c r="A821" s="5"/>
      <c r="B821" s="2"/>
      <c r="C821" s="64"/>
      <c r="D821" s="301"/>
      <c r="E821" s="303"/>
      <c r="F821" s="270"/>
      <c r="G821" s="23"/>
      <c r="H821" s="3"/>
      <c r="I821" s="38"/>
    </row>
    <row r="822" spans="1:10" s="4" customFormat="1">
      <c r="A822" s="5" t="s">
        <v>2</v>
      </c>
      <c r="B822" s="35" t="s">
        <v>718</v>
      </c>
      <c r="C822" s="64"/>
      <c r="D822" s="301"/>
      <c r="E822" s="303"/>
      <c r="F822" s="270"/>
      <c r="G822" s="23"/>
      <c r="H822" s="3"/>
      <c r="I822" s="38"/>
    </row>
    <row r="823" spans="1:10" s="4" customFormat="1" ht="30">
      <c r="A823" s="5"/>
      <c r="B823" s="2" t="s">
        <v>719</v>
      </c>
      <c r="C823" s="30"/>
      <c r="D823" s="30"/>
      <c r="G823" s="23"/>
      <c r="H823" s="3"/>
      <c r="I823" s="38"/>
    </row>
    <row r="824" spans="1:10" s="4" customFormat="1">
      <c r="A824" s="5"/>
      <c r="B824" s="2" t="s">
        <v>720</v>
      </c>
      <c r="C824" s="64" t="s">
        <v>30</v>
      </c>
      <c r="D824" s="301">
        <v>2</v>
      </c>
      <c r="E824" s="303"/>
      <c r="F824" s="270">
        <f>D824*E824</f>
        <v>0</v>
      </c>
      <c r="G824" s="23"/>
      <c r="H824" s="3"/>
      <c r="I824" s="38"/>
    </row>
    <row r="825" spans="1:10" s="1" customFormat="1">
      <c r="A825" s="5"/>
      <c r="B825" s="2"/>
      <c r="C825" s="64"/>
      <c r="D825" s="301"/>
      <c r="E825" s="303"/>
      <c r="F825" s="270"/>
      <c r="G825" s="76"/>
      <c r="H825" s="3"/>
      <c r="I825" s="38"/>
      <c r="J825" s="46"/>
    </row>
    <row r="826" spans="1:10" s="1" customFormat="1" ht="10.5">
      <c r="A826" s="101" t="s">
        <v>44</v>
      </c>
      <c r="B826" s="35" t="s">
        <v>80</v>
      </c>
      <c r="C826" s="182"/>
      <c r="D826" s="428"/>
      <c r="E826" s="314"/>
      <c r="F826" s="297"/>
      <c r="G826" s="76"/>
      <c r="H826" s="3"/>
      <c r="I826" s="38"/>
      <c r="J826" s="46"/>
    </row>
    <row r="827" spans="1:10" s="1" customFormat="1" ht="22.5" customHeight="1">
      <c r="A827" s="101"/>
      <c r="B827" s="2" t="s">
        <v>343</v>
      </c>
      <c r="C827" s="64"/>
      <c r="D827" s="301"/>
      <c r="E827" s="314"/>
      <c r="F827" s="297"/>
      <c r="G827" s="76"/>
      <c r="H827" s="3"/>
      <c r="I827" s="38"/>
      <c r="J827" s="46"/>
    </row>
    <row r="828" spans="1:10" s="1" customFormat="1">
      <c r="A828" s="101"/>
      <c r="B828" s="2" t="s">
        <v>81</v>
      </c>
      <c r="C828" s="64" t="s">
        <v>3</v>
      </c>
      <c r="D828" s="301">
        <v>2</v>
      </c>
      <c r="E828" s="314"/>
      <c r="F828" s="270">
        <f>D828*E828</f>
        <v>0</v>
      </c>
      <c r="G828" s="76"/>
      <c r="H828" s="3"/>
      <c r="I828" s="38"/>
      <c r="J828" s="38"/>
    </row>
    <row r="829" spans="1:10" s="4" customFormat="1">
      <c r="A829" s="101"/>
      <c r="B829" s="1"/>
      <c r="C829" s="64"/>
      <c r="D829" s="301"/>
      <c r="E829" s="314"/>
      <c r="F829" s="297"/>
      <c r="G829" s="292"/>
      <c r="H829" s="3"/>
    </row>
    <row r="830" spans="1:10" ht="10.5">
      <c r="A830" s="5" t="s">
        <v>45</v>
      </c>
      <c r="B830" s="328" t="s">
        <v>344</v>
      </c>
      <c r="E830" s="303"/>
      <c r="F830" s="270"/>
    </row>
    <row r="831" spans="1:10">
      <c r="A831" s="5"/>
      <c r="B831" s="2" t="s">
        <v>261</v>
      </c>
      <c r="E831" s="329"/>
      <c r="F831" s="3"/>
    </row>
    <row r="832" spans="1:10">
      <c r="A832" s="5"/>
      <c r="B832" s="2" t="s">
        <v>345</v>
      </c>
      <c r="C832" s="64" t="s">
        <v>3</v>
      </c>
      <c r="D832" s="301">
        <v>2</v>
      </c>
      <c r="E832" s="314"/>
      <c r="F832" s="270">
        <f>D832*E832</f>
        <v>0</v>
      </c>
    </row>
    <row r="833" spans="1:6">
      <c r="A833" s="5"/>
      <c r="B833" s="2"/>
      <c r="E833" s="303"/>
      <c r="F833" s="270"/>
    </row>
    <row r="834" spans="1:6">
      <c r="A834" s="5" t="s">
        <v>46</v>
      </c>
      <c r="B834" s="35" t="s">
        <v>723</v>
      </c>
      <c r="E834" s="303"/>
      <c r="F834" s="270"/>
    </row>
    <row r="835" spans="1:6" ht="30">
      <c r="A835" s="5"/>
      <c r="B835" s="2" t="s">
        <v>724</v>
      </c>
      <c r="E835" s="303"/>
      <c r="F835" s="270"/>
    </row>
    <row r="836" spans="1:6">
      <c r="A836" s="5"/>
      <c r="B836" s="2" t="s">
        <v>74</v>
      </c>
      <c r="C836" s="64" t="s">
        <v>3</v>
      </c>
      <c r="D836" s="301">
        <v>6</v>
      </c>
      <c r="E836" s="303"/>
      <c r="F836" s="270">
        <f>D836*E836</f>
        <v>0</v>
      </c>
    </row>
    <row r="837" spans="1:6">
      <c r="A837" s="5"/>
      <c r="B837" s="1"/>
      <c r="E837" s="303"/>
      <c r="F837" s="270"/>
    </row>
    <row r="838" spans="1:6">
      <c r="A838" s="5" t="s">
        <v>47</v>
      </c>
      <c r="B838" s="35" t="s">
        <v>76</v>
      </c>
      <c r="E838" s="303"/>
      <c r="F838" s="270"/>
    </row>
    <row r="839" spans="1:6" ht="40">
      <c r="A839" s="5"/>
      <c r="B839" s="2" t="s">
        <v>264</v>
      </c>
      <c r="E839" s="303"/>
      <c r="F839" s="270"/>
    </row>
    <row r="840" spans="1:6">
      <c r="A840" s="5"/>
      <c r="B840" s="2" t="s">
        <v>74</v>
      </c>
      <c r="C840" s="64" t="s">
        <v>3</v>
      </c>
      <c r="D840" s="301">
        <v>2</v>
      </c>
      <c r="E840" s="303"/>
      <c r="F840" s="270">
        <f>D840*E840</f>
        <v>0</v>
      </c>
    </row>
    <row r="841" spans="1:6">
      <c r="A841" s="5"/>
      <c r="B841" s="2" t="s">
        <v>77</v>
      </c>
      <c r="E841" s="303"/>
      <c r="F841" s="270"/>
    </row>
    <row r="842" spans="1:6">
      <c r="A842" s="5"/>
      <c r="B842" s="1"/>
      <c r="E842" s="303"/>
      <c r="F842" s="270"/>
    </row>
    <row r="843" spans="1:6">
      <c r="A843" s="5" t="s">
        <v>48</v>
      </c>
      <c r="B843" s="316" t="s">
        <v>73</v>
      </c>
      <c r="E843" s="303"/>
      <c r="F843" s="270"/>
    </row>
    <row r="844" spans="1:6" ht="30">
      <c r="A844" s="5"/>
      <c r="B844" s="2" t="s">
        <v>267</v>
      </c>
      <c r="E844" s="303"/>
      <c r="F844" s="270"/>
    </row>
    <row r="845" spans="1:6">
      <c r="A845" s="5"/>
      <c r="B845" s="2" t="s">
        <v>74</v>
      </c>
      <c r="C845" s="64" t="s">
        <v>3</v>
      </c>
      <c r="D845" s="301">
        <v>2</v>
      </c>
      <c r="E845" s="303"/>
      <c r="F845" s="270">
        <f>D845*E845</f>
        <v>0</v>
      </c>
    </row>
    <row r="846" spans="1:6">
      <c r="A846" s="5"/>
      <c r="B846" s="1"/>
      <c r="E846" s="303"/>
      <c r="F846" s="270"/>
    </row>
    <row r="847" spans="1:6">
      <c r="A847" s="5" t="s">
        <v>49</v>
      </c>
      <c r="B847" s="35" t="s">
        <v>75</v>
      </c>
      <c r="E847" s="303"/>
      <c r="F847" s="270"/>
    </row>
    <row r="848" spans="1:6" ht="30">
      <c r="A848" s="5"/>
      <c r="B848" s="2" t="s">
        <v>265</v>
      </c>
      <c r="E848" s="303"/>
      <c r="F848" s="270"/>
    </row>
    <row r="849" spans="1:6">
      <c r="A849" s="5"/>
      <c r="B849" s="2" t="s">
        <v>74</v>
      </c>
      <c r="C849" s="64" t="s">
        <v>3</v>
      </c>
      <c r="D849" s="301">
        <v>2</v>
      </c>
      <c r="E849" s="303"/>
      <c r="F849" s="270">
        <f>D849*E849</f>
        <v>0</v>
      </c>
    </row>
    <row r="850" spans="1:6">
      <c r="A850" s="5"/>
      <c r="B850" s="1"/>
      <c r="E850" s="303"/>
      <c r="F850" s="270"/>
    </row>
    <row r="851" spans="1:6">
      <c r="A851" s="5" t="s">
        <v>50</v>
      </c>
      <c r="B851" s="316" t="s">
        <v>62</v>
      </c>
      <c r="E851" s="303"/>
      <c r="F851" s="270"/>
    </row>
    <row r="852" spans="1:6" ht="30">
      <c r="A852" s="5"/>
      <c r="B852" s="1" t="s">
        <v>263</v>
      </c>
      <c r="C852" s="64" t="s">
        <v>3</v>
      </c>
      <c r="D852" s="301">
        <v>2</v>
      </c>
      <c r="E852" s="303"/>
      <c r="F852" s="270">
        <f>D852*E852</f>
        <v>0</v>
      </c>
    </row>
    <row r="853" spans="1:6">
      <c r="A853" s="5"/>
      <c r="B853" s="1"/>
      <c r="E853" s="303"/>
      <c r="F853" s="270"/>
    </row>
    <row r="854" spans="1:6">
      <c r="A854" s="5" t="s">
        <v>51</v>
      </c>
      <c r="B854" s="316" t="s">
        <v>120</v>
      </c>
      <c r="E854" s="303"/>
      <c r="F854" s="270"/>
    </row>
    <row r="855" spans="1:6" ht="30">
      <c r="A855" s="5"/>
      <c r="B855" s="1" t="s">
        <v>262</v>
      </c>
      <c r="C855" s="64" t="s">
        <v>3</v>
      </c>
      <c r="D855" s="301">
        <v>4</v>
      </c>
      <c r="E855" s="303"/>
      <c r="F855" s="270">
        <f>D855*E855</f>
        <v>0</v>
      </c>
    </row>
    <row r="856" spans="1:6">
      <c r="A856" s="5"/>
      <c r="B856" s="1"/>
      <c r="E856" s="303"/>
      <c r="F856" s="270"/>
    </row>
    <row r="857" spans="1:6">
      <c r="A857" s="5" t="s">
        <v>52</v>
      </c>
      <c r="B857" s="35" t="s">
        <v>79</v>
      </c>
      <c r="E857" s="303"/>
      <c r="F857" s="270"/>
    </row>
    <row r="858" spans="1:6" ht="30">
      <c r="A858" s="5"/>
      <c r="B858" s="2" t="s">
        <v>266</v>
      </c>
      <c r="E858" s="303"/>
      <c r="F858" s="270"/>
    </row>
    <row r="859" spans="1:6">
      <c r="A859" s="5"/>
      <c r="B859" s="1" t="s">
        <v>725</v>
      </c>
      <c r="C859" s="64" t="s">
        <v>3</v>
      </c>
      <c r="D859" s="301">
        <v>4</v>
      </c>
      <c r="E859" s="303"/>
      <c r="F859" s="270">
        <f>D859*E859</f>
        <v>0</v>
      </c>
    </row>
    <row r="860" spans="1:6">
      <c r="A860" s="5"/>
      <c r="B860" s="1"/>
      <c r="E860" s="303"/>
      <c r="F860" s="270"/>
    </row>
    <row r="861" spans="1:6">
      <c r="A861" s="5" t="s">
        <v>53</v>
      </c>
      <c r="B861" s="35" t="s">
        <v>121</v>
      </c>
      <c r="E861" s="303"/>
      <c r="F861" s="270"/>
    </row>
    <row r="862" spans="1:6" ht="50">
      <c r="A862" s="5"/>
      <c r="B862" s="2" t="s">
        <v>122</v>
      </c>
      <c r="E862" s="303"/>
      <c r="F862" s="270"/>
    </row>
    <row r="863" spans="1:6">
      <c r="A863" s="5"/>
      <c r="B863" s="1" t="s">
        <v>228</v>
      </c>
      <c r="C863" s="64" t="s">
        <v>24</v>
      </c>
      <c r="D863" s="301">
        <v>1</v>
      </c>
      <c r="E863" s="303"/>
      <c r="F863" s="270">
        <f>D863*E863</f>
        <v>0</v>
      </c>
    </row>
    <row r="864" spans="1:6">
      <c r="A864" s="5"/>
      <c r="B864" s="1" t="s">
        <v>229</v>
      </c>
      <c r="C864" s="64" t="s">
        <v>24</v>
      </c>
      <c r="D864" s="301">
        <v>20</v>
      </c>
      <c r="E864" s="303"/>
      <c r="F864" s="270">
        <f>D864*E864</f>
        <v>0</v>
      </c>
    </row>
    <row r="865" spans="1:10">
      <c r="A865" s="5"/>
      <c r="B865" s="2"/>
      <c r="E865" s="303"/>
      <c r="F865" s="270"/>
    </row>
    <row r="866" spans="1:10">
      <c r="A866" s="5" t="s">
        <v>54</v>
      </c>
      <c r="B866" s="35" t="s">
        <v>78</v>
      </c>
      <c r="E866" s="303"/>
      <c r="F866" s="270"/>
    </row>
    <row r="867" spans="1:10" ht="50">
      <c r="A867" s="5"/>
      <c r="B867" s="1" t="s">
        <v>268</v>
      </c>
      <c r="E867" s="303"/>
      <c r="F867" s="270"/>
    </row>
    <row r="868" spans="1:10">
      <c r="A868" s="5"/>
      <c r="B868" s="1" t="s">
        <v>254</v>
      </c>
      <c r="C868" s="64" t="s">
        <v>24</v>
      </c>
      <c r="D868" s="301">
        <v>1</v>
      </c>
      <c r="E868" s="303"/>
      <c r="F868" s="270">
        <f>D868*E868</f>
        <v>0</v>
      </c>
    </row>
    <row r="869" spans="1:10">
      <c r="A869" s="5"/>
      <c r="B869" s="1" t="s">
        <v>255</v>
      </c>
      <c r="C869" s="64" t="s">
        <v>24</v>
      </c>
      <c r="D869" s="301">
        <v>20</v>
      </c>
      <c r="E869" s="303"/>
      <c r="F869" s="270">
        <f>D869*E869</f>
        <v>0</v>
      </c>
    </row>
    <row r="870" spans="1:10">
      <c r="A870" s="5"/>
      <c r="B870" s="1"/>
      <c r="E870" s="303"/>
      <c r="F870" s="270"/>
    </row>
    <row r="871" spans="1:10">
      <c r="A871" s="5" t="s">
        <v>64</v>
      </c>
      <c r="B871" s="35" t="s">
        <v>256</v>
      </c>
      <c r="E871" s="303"/>
      <c r="F871" s="270"/>
    </row>
    <row r="872" spans="1:10" ht="20">
      <c r="A872" s="5"/>
      <c r="B872" s="2" t="s">
        <v>346</v>
      </c>
      <c r="C872" s="64" t="s">
        <v>3</v>
      </c>
      <c r="D872" s="301">
        <v>2</v>
      </c>
      <c r="E872" s="303"/>
      <c r="F872" s="270">
        <f>D872*E872</f>
        <v>0</v>
      </c>
    </row>
    <row r="873" spans="1:10">
      <c r="A873" s="5"/>
      <c r="B873" s="2"/>
      <c r="E873" s="303"/>
      <c r="F873" s="270"/>
    </row>
    <row r="874" spans="1:10">
      <c r="A874" s="5" t="s">
        <v>66</v>
      </c>
      <c r="B874" s="35" t="s">
        <v>123</v>
      </c>
      <c r="E874" s="303"/>
      <c r="F874" s="270"/>
    </row>
    <row r="875" spans="1:10" ht="20">
      <c r="A875" s="5"/>
      <c r="B875" s="2" t="s">
        <v>1037</v>
      </c>
      <c r="C875" s="64" t="s">
        <v>24</v>
      </c>
      <c r="D875" s="301">
        <v>10</v>
      </c>
      <c r="E875" s="303"/>
      <c r="F875" s="270">
        <f>D875*E875</f>
        <v>0</v>
      </c>
    </row>
    <row r="876" spans="1:10">
      <c r="A876" s="5"/>
      <c r="B876" s="2"/>
      <c r="E876" s="40"/>
      <c r="F876" s="270"/>
    </row>
    <row r="877" spans="1:10" ht="10.5">
      <c r="A877" s="5" t="s">
        <v>67</v>
      </c>
      <c r="B877" s="330" t="s">
        <v>729</v>
      </c>
      <c r="E877" s="40"/>
      <c r="F877" s="270"/>
    </row>
    <row r="878" spans="1:10" ht="50">
      <c r="B878" s="1" t="s">
        <v>730</v>
      </c>
      <c r="C878" s="331"/>
      <c r="D878" s="331"/>
      <c r="E878"/>
      <c r="F878"/>
      <c r="G878"/>
      <c r="H878"/>
      <c r="I878"/>
      <c r="J878"/>
    </row>
    <row r="879" spans="1:10">
      <c r="A879" s="5"/>
      <c r="B879" s="1" t="s">
        <v>726</v>
      </c>
      <c r="C879" s="64" t="s">
        <v>24</v>
      </c>
      <c r="D879" s="301">
        <v>2</v>
      </c>
      <c r="E879" s="303"/>
      <c r="F879" s="270">
        <f>D879*E879</f>
        <v>0</v>
      </c>
    </row>
    <row r="880" spans="1:10">
      <c r="A880" s="5"/>
      <c r="B880" s="1" t="s">
        <v>727</v>
      </c>
      <c r="C880" s="64" t="s">
        <v>24</v>
      </c>
      <c r="D880" s="301">
        <v>20</v>
      </c>
      <c r="E880" s="303"/>
      <c r="F880" s="270">
        <f t="shared" ref="F880:F883" si="25">D880*E880</f>
        <v>0</v>
      </c>
    </row>
    <row r="881" spans="1:6">
      <c r="A881" s="5"/>
      <c r="B881" s="1" t="s">
        <v>728</v>
      </c>
      <c r="C881" s="64" t="s">
        <v>24</v>
      </c>
      <c r="D881" s="301">
        <v>2</v>
      </c>
      <c r="E881" s="303"/>
      <c r="F881" s="270">
        <f t="shared" si="25"/>
        <v>0</v>
      </c>
    </row>
    <row r="882" spans="1:6">
      <c r="A882" s="5"/>
      <c r="B882" s="1" t="s">
        <v>211</v>
      </c>
      <c r="C882" s="64" t="s">
        <v>24</v>
      </c>
      <c r="D882" s="301">
        <v>2</v>
      </c>
      <c r="E882" s="303"/>
      <c r="F882" s="270">
        <f t="shared" si="25"/>
        <v>0</v>
      </c>
    </row>
    <row r="883" spans="1:6">
      <c r="A883" s="5"/>
      <c r="B883" s="1" t="s">
        <v>61</v>
      </c>
      <c r="C883" s="64" t="s">
        <v>24</v>
      </c>
      <c r="D883" s="301">
        <v>2</v>
      </c>
      <c r="E883" s="303"/>
      <c r="F883" s="270">
        <f t="shared" si="25"/>
        <v>0</v>
      </c>
    </row>
    <row r="884" spans="1:6">
      <c r="A884" s="5"/>
      <c r="B884" s="1"/>
      <c r="E884" s="303"/>
      <c r="F884" s="270"/>
    </row>
    <row r="885" spans="1:6" ht="10.5">
      <c r="A885" s="5" t="s">
        <v>68</v>
      </c>
      <c r="B885" s="330" t="s">
        <v>1170</v>
      </c>
      <c r="E885" s="303"/>
      <c r="F885" s="270"/>
    </row>
    <row r="886" spans="1:6" ht="30">
      <c r="B886" s="1" t="s">
        <v>1171</v>
      </c>
      <c r="E886" s="303"/>
      <c r="F886" s="270"/>
    </row>
    <row r="887" spans="1:6">
      <c r="A887" s="5"/>
      <c r="B887" s="1" t="s">
        <v>726</v>
      </c>
      <c r="C887" s="64" t="s">
        <v>24</v>
      </c>
      <c r="D887" s="301">
        <v>2</v>
      </c>
      <c r="E887" s="303"/>
      <c r="F887" s="270">
        <f>D887*E887</f>
        <v>0</v>
      </c>
    </row>
    <row r="888" spans="1:6">
      <c r="A888" s="5"/>
      <c r="B888" s="1" t="s">
        <v>727</v>
      </c>
      <c r="C888" s="64" t="s">
        <v>24</v>
      </c>
      <c r="D888" s="301">
        <v>20</v>
      </c>
      <c r="E888" s="303"/>
      <c r="F888" s="270">
        <f t="shared" ref="F888:F891" si="26">D888*E888</f>
        <v>0</v>
      </c>
    </row>
    <row r="889" spans="1:6">
      <c r="A889" s="5"/>
      <c r="B889" s="1" t="s">
        <v>728</v>
      </c>
      <c r="C889" s="64" t="s">
        <v>24</v>
      </c>
      <c r="D889" s="301">
        <v>2</v>
      </c>
      <c r="E889" s="303"/>
      <c r="F889" s="270">
        <f t="shared" si="26"/>
        <v>0</v>
      </c>
    </row>
    <row r="890" spans="1:6">
      <c r="A890" s="5"/>
      <c r="B890" s="1" t="s">
        <v>211</v>
      </c>
      <c r="C890" s="64" t="s">
        <v>24</v>
      </c>
      <c r="D890" s="301">
        <v>2</v>
      </c>
      <c r="E890" s="303"/>
      <c r="F890" s="270">
        <f t="shared" si="26"/>
        <v>0</v>
      </c>
    </row>
    <row r="891" spans="1:6">
      <c r="A891" s="5"/>
      <c r="B891" s="1" t="s">
        <v>61</v>
      </c>
      <c r="C891" s="64" t="s">
        <v>24</v>
      </c>
      <c r="D891" s="301">
        <v>2</v>
      </c>
      <c r="E891" s="303"/>
      <c r="F891" s="270">
        <f t="shared" si="26"/>
        <v>0</v>
      </c>
    </row>
    <row r="892" spans="1:6">
      <c r="A892" s="5"/>
      <c r="B892" s="1"/>
      <c r="E892" s="303"/>
      <c r="F892" s="270"/>
    </row>
    <row r="893" spans="1:6" ht="10.5">
      <c r="A893" s="338"/>
      <c r="B893" s="343" t="s">
        <v>100</v>
      </c>
      <c r="C893" s="340"/>
      <c r="D893" s="430"/>
      <c r="E893" s="341"/>
      <c r="F893" s="342"/>
    </row>
    <row r="894" spans="1:6" ht="10.5">
      <c r="A894" s="336"/>
      <c r="B894" s="14" t="s">
        <v>15</v>
      </c>
      <c r="C894" s="140"/>
      <c r="D894" s="429"/>
      <c r="E894" s="42"/>
      <c r="F894" s="337">
        <f>SUM(F796:F891)</f>
        <v>0</v>
      </c>
    </row>
    <row r="895" spans="1:6">
      <c r="E895" s="40"/>
      <c r="F895" s="297"/>
    </row>
    <row r="896" spans="1:6">
      <c r="E896" s="40"/>
      <c r="F896" s="297"/>
    </row>
    <row r="897" spans="1:9">
      <c r="E897" s="40"/>
      <c r="F897" s="297"/>
    </row>
    <row r="898" spans="1:9">
      <c r="E898" s="40"/>
      <c r="F898" s="297"/>
    </row>
    <row r="899" spans="1:9" s="4" customFormat="1">
      <c r="A899" s="338"/>
      <c r="B899" s="339" t="s">
        <v>29</v>
      </c>
      <c r="C899" s="340"/>
      <c r="D899" s="431"/>
      <c r="E899" s="341"/>
      <c r="F899" s="342"/>
      <c r="G899" s="23"/>
      <c r="I899" s="38"/>
    </row>
    <row r="900" spans="1:9" s="4" customFormat="1" ht="21">
      <c r="A900" s="5"/>
      <c r="B900" s="438" t="s">
        <v>1009</v>
      </c>
      <c r="C900" s="439"/>
      <c r="D900" s="440"/>
      <c r="E900" s="441"/>
      <c r="F900" s="442"/>
      <c r="G900" s="23"/>
      <c r="I900" s="38"/>
    </row>
    <row r="901" spans="1:9" s="4" customFormat="1" ht="10.5">
      <c r="A901" s="5"/>
      <c r="B901" s="32"/>
      <c r="C901" s="64"/>
      <c r="D901" s="301"/>
      <c r="E901" s="40"/>
      <c r="F901" s="270"/>
      <c r="G901" s="23"/>
      <c r="I901" s="38"/>
    </row>
    <row r="902" spans="1:9" s="4" customFormat="1" ht="31.5">
      <c r="A902" s="5"/>
      <c r="B902" s="32" t="s">
        <v>402</v>
      </c>
      <c r="C902" s="64"/>
      <c r="D902" s="301"/>
      <c r="E902" s="40"/>
      <c r="F902" s="270"/>
      <c r="G902" s="23"/>
      <c r="I902" s="38"/>
    </row>
    <row r="903" spans="1:9" s="4" customFormat="1" ht="31.5">
      <c r="A903" s="5"/>
      <c r="B903" s="32" t="s">
        <v>1007</v>
      </c>
      <c r="C903" s="64"/>
      <c r="D903" s="301"/>
      <c r="E903" s="40"/>
      <c r="F903" s="270"/>
      <c r="G903" s="23"/>
      <c r="I903" s="38"/>
    </row>
    <row r="904" spans="1:9" s="4" customFormat="1">
      <c r="A904" s="5"/>
      <c r="B904" s="322"/>
      <c r="C904" s="63"/>
      <c r="D904" s="415"/>
      <c r="E904" s="40"/>
      <c r="F904" s="270"/>
      <c r="G904" s="23"/>
      <c r="H904" s="54"/>
      <c r="I904" s="38"/>
    </row>
    <row r="905" spans="1:9" s="4" customFormat="1">
      <c r="A905" s="5">
        <v>1</v>
      </c>
      <c r="B905" s="316" t="s">
        <v>377</v>
      </c>
      <c r="C905" s="64"/>
      <c r="D905" s="301"/>
      <c r="E905" s="38"/>
      <c r="F905" s="270"/>
      <c r="G905" s="23"/>
      <c r="H905" s="54"/>
      <c r="I905" s="38"/>
    </row>
    <row r="906" spans="1:9" s="4" customFormat="1" ht="20">
      <c r="A906" s="5"/>
      <c r="B906" s="24" t="s">
        <v>376</v>
      </c>
      <c r="C906" s="63"/>
      <c r="D906" s="415"/>
      <c r="E906" s="38"/>
      <c r="F906" s="270"/>
      <c r="G906" s="23"/>
      <c r="I906" s="38"/>
    </row>
    <row r="907" spans="1:9" s="4" customFormat="1" ht="20">
      <c r="A907" s="5"/>
      <c r="B907" s="24" t="s">
        <v>1012</v>
      </c>
      <c r="C907" s="63" t="s">
        <v>24</v>
      </c>
      <c r="D907" s="301">
        <v>2</v>
      </c>
      <c r="E907" s="265"/>
      <c r="F907" s="270">
        <f>D907*E907</f>
        <v>0</v>
      </c>
      <c r="G907" s="23"/>
      <c r="H907" s="54"/>
      <c r="I907" s="38"/>
    </row>
    <row r="908" spans="1:9" s="4" customFormat="1">
      <c r="A908" s="5"/>
      <c r="B908" s="54" t="s">
        <v>1010</v>
      </c>
      <c r="C908" s="63" t="s">
        <v>24</v>
      </c>
      <c r="D908" s="301">
        <v>2</v>
      </c>
      <c r="E908" s="265"/>
      <c r="F908" s="270">
        <f>D908*E908</f>
        <v>0</v>
      </c>
      <c r="G908" s="23"/>
      <c r="H908" s="54"/>
      <c r="I908" s="38"/>
    </row>
    <row r="909" spans="1:9" s="4" customFormat="1">
      <c r="A909" s="5"/>
      <c r="B909" s="54" t="s">
        <v>1011</v>
      </c>
      <c r="C909" s="63" t="s">
        <v>24</v>
      </c>
      <c r="D909" s="301">
        <v>2</v>
      </c>
      <c r="E909" s="265"/>
      <c r="F909" s="270">
        <f>D909*E909</f>
        <v>0</v>
      </c>
      <c r="G909" s="23"/>
      <c r="I909" s="38"/>
    </row>
    <row r="910" spans="1:9" s="4" customFormat="1">
      <c r="A910" s="5"/>
      <c r="B910" s="54"/>
      <c r="C910" s="63"/>
      <c r="D910" s="30"/>
      <c r="E910" s="38"/>
      <c r="F910" s="270"/>
      <c r="G910" s="23"/>
      <c r="I910" s="38"/>
    </row>
    <row r="911" spans="1:9" s="4" customFormat="1">
      <c r="A911" s="5">
        <v>2</v>
      </c>
      <c r="B911" s="316" t="s">
        <v>379</v>
      </c>
      <c r="D911" s="30"/>
      <c r="G911" s="23"/>
      <c r="I911" s="38"/>
    </row>
    <row r="912" spans="1:9" s="4" customFormat="1" ht="30">
      <c r="A912" s="5"/>
      <c r="B912" s="24" t="s">
        <v>378</v>
      </c>
      <c r="C912" s="63"/>
      <c r="D912" s="30"/>
      <c r="E912" s="38"/>
      <c r="F912" s="270"/>
      <c r="G912" s="23"/>
      <c r="H912" s="54"/>
      <c r="I912" s="38"/>
    </row>
    <row r="913" spans="1:9" s="4" customFormat="1" ht="20">
      <c r="A913" s="5"/>
      <c r="B913" s="24" t="s">
        <v>1006</v>
      </c>
      <c r="C913" s="64" t="s">
        <v>26</v>
      </c>
      <c r="D913" s="301">
        <v>10</v>
      </c>
      <c r="E913" s="38"/>
      <c r="F913" s="270">
        <f>D913*E913</f>
        <v>0</v>
      </c>
      <c r="G913" s="23"/>
      <c r="H913" s="54"/>
      <c r="I913" s="38"/>
    </row>
    <row r="914" spans="1:9" s="4" customFormat="1">
      <c r="A914" s="5"/>
      <c r="B914" s="322"/>
      <c r="C914" s="63"/>
      <c r="D914" s="415"/>
      <c r="E914" s="38"/>
      <c r="F914" s="270"/>
      <c r="G914" s="23"/>
      <c r="H914" s="54"/>
      <c r="I914" s="38"/>
    </row>
    <row r="915" spans="1:9" s="4" customFormat="1">
      <c r="A915" s="5">
        <v>3</v>
      </c>
      <c r="B915" s="316" t="s">
        <v>381</v>
      </c>
      <c r="C915" s="64" t="s">
        <v>26</v>
      </c>
      <c r="D915" s="301">
        <v>1</v>
      </c>
      <c r="E915" s="38"/>
      <c r="F915" s="270">
        <f>D915*E915</f>
        <v>0</v>
      </c>
      <c r="G915" s="23"/>
      <c r="H915" s="54"/>
      <c r="I915" s="38"/>
    </row>
    <row r="916" spans="1:9" s="4" customFormat="1" ht="20">
      <c r="A916" s="5"/>
      <c r="B916" s="24" t="s">
        <v>380</v>
      </c>
      <c r="C916" s="63"/>
      <c r="D916" s="415"/>
      <c r="E916" s="38"/>
      <c r="F916" s="270"/>
      <c r="G916" s="23"/>
      <c r="H916" s="54"/>
      <c r="I916" s="38"/>
    </row>
    <row r="917" spans="1:9" s="4" customFormat="1">
      <c r="A917" s="5"/>
      <c r="B917" s="322"/>
      <c r="C917" s="63"/>
      <c r="D917" s="415"/>
      <c r="E917" s="38"/>
      <c r="F917" s="270"/>
      <c r="G917" s="23"/>
      <c r="H917" s="54"/>
      <c r="I917" s="38"/>
    </row>
    <row r="918" spans="1:9" s="4" customFormat="1">
      <c r="A918" s="5">
        <v>4</v>
      </c>
      <c r="B918" s="316" t="s">
        <v>383</v>
      </c>
      <c r="C918" s="64" t="s">
        <v>26</v>
      </c>
      <c r="D918" s="301">
        <v>1</v>
      </c>
      <c r="E918" s="38"/>
      <c r="F918" s="270">
        <f>D918*E918</f>
        <v>0</v>
      </c>
      <c r="G918" s="23"/>
      <c r="H918" s="54"/>
      <c r="I918" s="38"/>
    </row>
    <row r="919" spans="1:9" s="4" customFormat="1" ht="20">
      <c r="A919" s="5"/>
      <c r="B919" s="24" t="s">
        <v>382</v>
      </c>
      <c r="C919" s="63"/>
      <c r="D919" s="415"/>
      <c r="E919" s="38"/>
      <c r="F919" s="270"/>
      <c r="G919" s="23"/>
      <c r="H919" s="54"/>
      <c r="I919" s="38"/>
    </row>
    <row r="920" spans="1:9" s="4" customFormat="1">
      <c r="A920" s="5"/>
      <c r="B920" s="322"/>
      <c r="C920" s="63"/>
      <c r="D920" s="415"/>
      <c r="E920" s="38"/>
      <c r="F920" s="270"/>
      <c r="G920" s="23"/>
      <c r="H920" s="54"/>
      <c r="I920" s="38"/>
    </row>
    <row r="921" spans="1:9" s="4" customFormat="1">
      <c r="A921" s="5">
        <v>5</v>
      </c>
      <c r="B921" s="316" t="s">
        <v>385</v>
      </c>
      <c r="C921" s="64" t="s">
        <v>26</v>
      </c>
      <c r="D921" s="301">
        <v>1</v>
      </c>
      <c r="E921" s="38"/>
      <c r="F921" s="270">
        <f>D921*E921</f>
        <v>0</v>
      </c>
      <c r="G921" s="23"/>
      <c r="H921" s="54"/>
      <c r="I921" s="38"/>
    </row>
    <row r="922" spans="1:9" s="4" customFormat="1" ht="20">
      <c r="A922" s="5"/>
      <c r="B922" s="24" t="s">
        <v>384</v>
      </c>
      <c r="C922" s="63"/>
      <c r="D922" s="415"/>
      <c r="E922" s="38"/>
      <c r="F922" s="270"/>
      <c r="G922" s="23"/>
      <c r="H922" s="54"/>
      <c r="I922" s="38"/>
    </row>
    <row r="923" spans="1:9" s="4" customFormat="1">
      <c r="A923" s="5"/>
      <c r="B923" s="322"/>
      <c r="C923" s="63"/>
      <c r="D923" s="415"/>
      <c r="E923" s="38"/>
      <c r="F923" s="270"/>
      <c r="G923" s="23"/>
      <c r="H923" s="54"/>
      <c r="I923" s="38"/>
    </row>
    <row r="924" spans="1:9" s="4" customFormat="1">
      <c r="A924" s="5">
        <v>6</v>
      </c>
      <c r="B924" s="316" t="s">
        <v>387</v>
      </c>
      <c r="C924" s="64" t="s">
        <v>26</v>
      </c>
      <c r="D924" s="301">
        <v>1</v>
      </c>
      <c r="E924" s="38"/>
      <c r="F924" s="270">
        <f>D924*E924</f>
        <v>0</v>
      </c>
      <c r="G924" s="23"/>
      <c r="H924" s="54"/>
      <c r="I924" s="38"/>
    </row>
    <row r="925" spans="1:9" s="4" customFormat="1" ht="20">
      <c r="A925" s="5"/>
      <c r="B925" s="24" t="s">
        <v>386</v>
      </c>
      <c r="C925" s="63"/>
      <c r="D925" s="415"/>
      <c r="E925" s="38"/>
      <c r="F925" s="270"/>
      <c r="G925" s="23"/>
      <c r="H925" s="54"/>
      <c r="I925" s="38"/>
    </row>
    <row r="926" spans="1:9" s="4" customFormat="1">
      <c r="A926" s="5"/>
      <c r="B926" s="322"/>
      <c r="C926" s="63"/>
      <c r="D926" s="415"/>
      <c r="E926" s="38"/>
      <c r="F926" s="270"/>
      <c r="G926" s="23"/>
      <c r="H926" s="54"/>
      <c r="I926" s="38"/>
    </row>
    <row r="927" spans="1:9" s="4" customFormat="1">
      <c r="A927" s="5">
        <v>7</v>
      </c>
      <c r="B927" s="316" t="s">
        <v>389</v>
      </c>
      <c r="C927" s="64" t="s">
        <v>26</v>
      </c>
      <c r="D927" s="301">
        <v>1</v>
      </c>
      <c r="E927" s="38"/>
      <c r="F927" s="270">
        <f>D927*E927</f>
        <v>0</v>
      </c>
      <c r="G927" s="23"/>
      <c r="H927" s="54"/>
      <c r="I927" s="38"/>
    </row>
    <row r="928" spans="1:9" s="4" customFormat="1" ht="20">
      <c r="A928" s="5"/>
      <c r="B928" s="24" t="s">
        <v>388</v>
      </c>
      <c r="C928" s="63"/>
      <c r="D928" s="415"/>
      <c r="E928" s="38"/>
      <c r="F928" s="270"/>
      <c r="G928" s="23"/>
      <c r="H928" s="54"/>
      <c r="I928" s="38"/>
    </row>
    <row r="929" spans="1:9" s="4" customFormat="1">
      <c r="A929" s="5"/>
      <c r="B929" s="322"/>
      <c r="C929" s="63"/>
      <c r="D929" s="415"/>
      <c r="E929" s="38"/>
      <c r="F929" s="270"/>
      <c r="G929" s="23"/>
      <c r="H929" s="54"/>
      <c r="I929" s="38"/>
    </row>
    <row r="930" spans="1:9" s="4" customFormat="1">
      <c r="A930" s="5">
        <v>8</v>
      </c>
      <c r="B930" s="316" t="s">
        <v>391</v>
      </c>
      <c r="C930" s="64" t="s">
        <v>26</v>
      </c>
      <c r="D930" s="301">
        <v>1</v>
      </c>
      <c r="E930" s="38"/>
      <c r="F930" s="270">
        <f>D930*E930</f>
        <v>0</v>
      </c>
      <c r="G930" s="23"/>
      <c r="H930" s="54"/>
      <c r="I930" s="38"/>
    </row>
    <row r="931" spans="1:9" s="4" customFormat="1" ht="20">
      <c r="A931" s="5"/>
      <c r="B931" s="24" t="s">
        <v>390</v>
      </c>
      <c r="C931" s="63"/>
      <c r="D931" s="415"/>
      <c r="E931" s="38"/>
      <c r="F931" s="270"/>
      <c r="G931" s="23"/>
      <c r="H931" s="54"/>
      <c r="I931" s="38"/>
    </row>
    <row r="932" spans="1:9" s="4" customFormat="1">
      <c r="A932" s="5"/>
      <c r="B932" s="322"/>
      <c r="C932" s="63"/>
      <c r="D932" s="415"/>
      <c r="E932" s="38"/>
      <c r="F932" s="270"/>
      <c r="G932" s="23"/>
      <c r="H932" s="54"/>
      <c r="I932" s="38"/>
    </row>
    <row r="933" spans="1:9" s="4" customFormat="1">
      <c r="A933" s="5">
        <v>9</v>
      </c>
      <c r="B933" s="316" t="s">
        <v>393</v>
      </c>
      <c r="C933" s="64" t="s">
        <v>26</v>
      </c>
      <c r="D933" s="301">
        <v>1</v>
      </c>
      <c r="E933" s="38"/>
      <c r="F933" s="270">
        <f>D933*E933</f>
        <v>0</v>
      </c>
      <c r="G933" s="23"/>
      <c r="H933" s="54"/>
      <c r="I933" s="38"/>
    </row>
    <row r="934" spans="1:9" s="4" customFormat="1" ht="20">
      <c r="A934" s="5"/>
      <c r="B934" s="24" t="s">
        <v>392</v>
      </c>
      <c r="C934" s="63"/>
      <c r="D934" s="415"/>
      <c r="E934" s="38"/>
      <c r="F934" s="270"/>
      <c r="G934" s="23"/>
      <c r="H934" s="54"/>
      <c r="I934" s="38"/>
    </row>
    <row r="935" spans="1:9" s="4" customFormat="1">
      <c r="A935" s="5"/>
      <c r="B935" s="322"/>
      <c r="C935" s="63"/>
      <c r="D935" s="415"/>
      <c r="E935" s="38"/>
      <c r="F935" s="270"/>
      <c r="G935" s="23"/>
      <c r="H935" s="54"/>
      <c r="I935" s="38"/>
    </row>
    <row r="936" spans="1:9" s="4" customFormat="1">
      <c r="A936" s="5">
        <v>10</v>
      </c>
      <c r="B936" s="316" t="s">
        <v>395</v>
      </c>
      <c r="C936" s="64" t="s">
        <v>26</v>
      </c>
      <c r="D936" s="301">
        <v>1</v>
      </c>
      <c r="E936" s="38"/>
      <c r="F936" s="270">
        <f>D936*E936</f>
        <v>0</v>
      </c>
      <c r="G936" s="23"/>
      <c r="H936" s="54"/>
      <c r="I936" s="38"/>
    </row>
    <row r="937" spans="1:9" s="4" customFormat="1" ht="20">
      <c r="A937" s="5"/>
      <c r="B937" s="24" t="s">
        <v>394</v>
      </c>
      <c r="C937" s="63"/>
      <c r="D937" s="415"/>
      <c r="E937" s="38"/>
      <c r="F937" s="270"/>
      <c r="G937" s="23"/>
      <c r="H937" s="54"/>
      <c r="I937" s="38"/>
    </row>
    <row r="938" spans="1:9" s="4" customFormat="1">
      <c r="A938" s="5"/>
      <c r="B938" s="322"/>
      <c r="C938" s="63"/>
      <c r="D938" s="415"/>
      <c r="E938" s="38"/>
      <c r="F938" s="270"/>
      <c r="G938" s="23"/>
      <c r="H938" s="54"/>
      <c r="I938" s="38"/>
    </row>
    <row r="939" spans="1:9" s="4" customFormat="1">
      <c r="A939" s="5">
        <v>11</v>
      </c>
      <c r="B939" s="316" t="s">
        <v>399</v>
      </c>
      <c r="C939" s="64" t="s">
        <v>26</v>
      </c>
      <c r="D939" s="301">
        <v>1</v>
      </c>
      <c r="E939" s="38"/>
      <c r="F939" s="270">
        <f>D939*E939</f>
        <v>0</v>
      </c>
      <c r="G939" s="23"/>
      <c r="H939" s="54"/>
      <c r="I939" s="38"/>
    </row>
    <row r="940" spans="1:9" s="4" customFormat="1">
      <c r="A940" s="5"/>
      <c r="B940" s="24" t="s">
        <v>400</v>
      </c>
      <c r="C940" s="63"/>
      <c r="D940" s="415"/>
      <c r="E940" s="38"/>
      <c r="F940" s="270"/>
      <c r="G940" s="23"/>
      <c r="H940" s="54"/>
      <c r="I940" s="38"/>
    </row>
    <row r="941" spans="1:9" s="4" customFormat="1" ht="20">
      <c r="A941" s="5"/>
      <c r="B941" s="24" t="s">
        <v>401</v>
      </c>
      <c r="C941" s="63"/>
      <c r="D941" s="415"/>
      <c r="E941" s="38"/>
      <c r="F941" s="270"/>
      <c r="G941" s="23"/>
      <c r="H941" s="54"/>
      <c r="I941" s="38"/>
    </row>
    <row r="942" spans="1:9" s="4" customFormat="1" ht="20">
      <c r="A942" s="5"/>
      <c r="B942" s="24" t="s">
        <v>398</v>
      </c>
      <c r="C942" s="63"/>
      <c r="D942" s="415"/>
      <c r="E942" s="38"/>
      <c r="F942" s="270"/>
      <c r="G942" s="23"/>
      <c r="H942" s="54"/>
      <c r="I942" s="38"/>
    </row>
    <row r="943" spans="1:9" s="4" customFormat="1">
      <c r="A943" s="5"/>
      <c r="B943" s="322" t="s">
        <v>397</v>
      </c>
      <c r="C943" s="63"/>
      <c r="D943" s="415"/>
      <c r="E943" s="38"/>
      <c r="F943" s="270"/>
      <c r="G943" s="23"/>
      <c r="H943" s="54"/>
      <c r="I943" s="38"/>
    </row>
    <row r="944" spans="1:9" s="4" customFormat="1" ht="20">
      <c r="A944" s="5"/>
      <c r="B944" s="24" t="s">
        <v>396</v>
      </c>
      <c r="C944" s="63"/>
      <c r="D944" s="415"/>
      <c r="E944" s="38"/>
      <c r="F944" s="270"/>
      <c r="G944" s="23"/>
      <c r="H944" s="54"/>
      <c r="I944" s="38"/>
    </row>
    <row r="945" spans="1:9" s="4" customFormat="1">
      <c r="A945" s="5"/>
      <c r="B945" s="24"/>
      <c r="C945" s="63"/>
      <c r="D945" s="415"/>
      <c r="E945" s="38"/>
      <c r="F945" s="270"/>
      <c r="G945" s="23"/>
      <c r="H945" s="54"/>
      <c r="I945" s="38"/>
    </row>
    <row r="946" spans="1:9" s="4" customFormat="1" ht="20">
      <c r="A946" s="5">
        <v>12</v>
      </c>
      <c r="B946" s="316" t="s">
        <v>690</v>
      </c>
      <c r="C946" s="64" t="s">
        <v>26</v>
      </c>
      <c r="D946" s="301">
        <v>1</v>
      </c>
      <c r="E946" s="38"/>
      <c r="F946" s="270">
        <f>D946*E946</f>
        <v>0</v>
      </c>
      <c r="G946" s="23"/>
      <c r="H946" s="54"/>
      <c r="I946" s="38"/>
    </row>
    <row r="947" spans="1:9" s="4" customFormat="1" ht="30">
      <c r="A947" s="5"/>
      <c r="B947" s="24" t="s">
        <v>995</v>
      </c>
      <c r="C947" s="63"/>
      <c r="D947" s="415"/>
      <c r="E947" s="38"/>
      <c r="F947" s="270"/>
      <c r="G947" s="23"/>
      <c r="H947" s="54"/>
      <c r="I947" s="38"/>
    </row>
    <row r="948" spans="1:9" s="4" customFormat="1">
      <c r="A948" s="5"/>
      <c r="B948" s="24"/>
      <c r="C948" s="63"/>
      <c r="D948" s="415"/>
      <c r="E948" s="38"/>
      <c r="F948" s="270"/>
      <c r="G948" s="23"/>
      <c r="H948" s="54"/>
      <c r="I948" s="38"/>
    </row>
    <row r="949" spans="1:9" s="4" customFormat="1">
      <c r="A949" s="5">
        <v>13</v>
      </c>
      <c r="B949" s="316" t="s">
        <v>809</v>
      </c>
      <c r="C949" s="63"/>
      <c r="D949" s="415"/>
      <c r="E949" s="38"/>
      <c r="F949" s="270"/>
      <c r="G949" s="23"/>
      <c r="H949" s="54"/>
      <c r="I949" s="38"/>
    </row>
    <row r="950" spans="1:9" s="4" customFormat="1" ht="30">
      <c r="A950" s="5"/>
      <c r="B950" s="24" t="s">
        <v>810</v>
      </c>
      <c r="C950" s="63"/>
      <c r="D950" s="415"/>
      <c r="E950" s="38"/>
      <c r="F950" s="270"/>
      <c r="G950" s="23"/>
      <c r="H950" s="54"/>
      <c r="I950" s="38"/>
    </row>
    <row r="951" spans="1:9" s="4" customFormat="1" ht="40">
      <c r="A951" s="5"/>
      <c r="B951" s="24" t="s">
        <v>811</v>
      </c>
      <c r="C951" s="63"/>
      <c r="D951" s="415"/>
      <c r="E951" s="38"/>
      <c r="F951" s="270"/>
      <c r="G951" s="23"/>
      <c r="H951" s="54"/>
      <c r="I951" s="38"/>
    </row>
    <row r="952" spans="1:9" s="4" customFormat="1">
      <c r="A952" s="5"/>
      <c r="B952" s="24" t="s">
        <v>812</v>
      </c>
      <c r="C952" s="64" t="s">
        <v>26</v>
      </c>
      <c r="D952" s="301">
        <v>1</v>
      </c>
      <c r="E952" s="38"/>
      <c r="F952" s="270">
        <f>D952*E952</f>
        <v>0</v>
      </c>
      <c r="G952" s="23"/>
      <c r="H952" s="54"/>
      <c r="I952" s="38"/>
    </row>
    <row r="953" spans="1:9" s="4" customFormat="1">
      <c r="A953" s="5"/>
      <c r="B953" s="24"/>
      <c r="C953" s="63"/>
      <c r="D953" s="415"/>
      <c r="E953" s="38"/>
      <c r="F953" s="270"/>
      <c r="G953" s="23"/>
      <c r="H953" s="54"/>
      <c r="I953" s="38"/>
    </row>
    <row r="954" spans="1:9" s="4" customFormat="1" ht="10.5">
      <c r="A954" s="332"/>
      <c r="B954" s="332" t="s">
        <v>731</v>
      </c>
      <c r="C954" s="333"/>
      <c r="D954" s="432"/>
      <c r="E954" s="334"/>
      <c r="F954" s="334"/>
    </row>
    <row r="955" spans="1:9" s="4" customFormat="1">
      <c r="B955" s="3"/>
      <c r="C955" s="64"/>
      <c r="D955" s="433"/>
      <c r="E955" s="54"/>
      <c r="F955" s="54"/>
    </row>
    <row r="956" spans="1:9" s="4" customFormat="1">
      <c r="A956" s="5">
        <v>14</v>
      </c>
      <c r="B956" s="316" t="s">
        <v>996</v>
      </c>
      <c r="C956" s="64"/>
      <c r="D956" s="301"/>
      <c r="E956" s="38"/>
      <c r="F956" s="270"/>
      <c r="G956" s="23"/>
      <c r="H956" s="54"/>
      <c r="I956" s="38"/>
    </row>
    <row r="957" spans="1:9" s="4" customFormat="1" ht="30">
      <c r="A957" s="5"/>
      <c r="B957" s="24" t="s">
        <v>997</v>
      </c>
      <c r="C957" s="63"/>
      <c r="D957" s="415"/>
      <c r="E957" s="38"/>
      <c r="F957" s="270"/>
      <c r="G957" s="23"/>
      <c r="H957" s="54"/>
      <c r="I957" s="38"/>
    </row>
    <row r="958" spans="1:9" s="4" customFormat="1" ht="20">
      <c r="A958" s="5"/>
      <c r="B958" s="24" t="s">
        <v>691</v>
      </c>
      <c r="C958" s="63"/>
      <c r="D958" s="415"/>
      <c r="E958" s="38"/>
      <c r="F958" s="270"/>
      <c r="G958" s="23"/>
      <c r="H958" s="54"/>
      <c r="I958" s="38"/>
    </row>
    <row r="959" spans="1:9" s="4" customFormat="1">
      <c r="A959" s="5"/>
      <c r="B959" s="24" t="s">
        <v>692</v>
      </c>
      <c r="C959" s="63"/>
      <c r="D959" s="415"/>
      <c r="E959" s="38"/>
      <c r="F959" s="270"/>
      <c r="G959" s="23"/>
      <c r="H959" s="54"/>
      <c r="I959" s="38"/>
    </row>
    <row r="960" spans="1:9" s="4" customFormat="1">
      <c r="A960" s="5"/>
      <c r="B960" s="24" t="s">
        <v>812</v>
      </c>
      <c r="C960" s="64" t="s">
        <v>26</v>
      </c>
      <c r="D960" s="301">
        <v>1</v>
      </c>
      <c r="E960" s="38"/>
      <c r="F960" s="270">
        <f>D960*E960</f>
        <v>0</v>
      </c>
      <c r="G960" s="23"/>
      <c r="H960" s="54"/>
      <c r="I960" s="38"/>
    </row>
    <row r="961" spans="1:9" s="4" customFormat="1">
      <c r="A961" s="5"/>
      <c r="B961" s="24"/>
      <c r="C961" s="63"/>
      <c r="D961" s="415"/>
      <c r="E961" s="38"/>
      <c r="F961" s="270"/>
      <c r="G961" s="23"/>
      <c r="H961" s="54"/>
      <c r="I961" s="38"/>
    </row>
    <row r="962" spans="1:9" s="4" customFormat="1" ht="20">
      <c r="A962" s="5">
        <v>15</v>
      </c>
      <c r="B962" s="316" t="s">
        <v>998</v>
      </c>
      <c r="C962" s="64" t="s">
        <v>26</v>
      </c>
      <c r="D962" s="301">
        <v>15</v>
      </c>
      <c r="E962" s="38"/>
      <c r="F962" s="270">
        <f>D962*E962</f>
        <v>0</v>
      </c>
      <c r="G962" s="23"/>
      <c r="H962" s="54"/>
      <c r="I962" s="38"/>
    </row>
    <row r="963" spans="1:9" s="4" customFormat="1" ht="40">
      <c r="A963" s="5"/>
      <c r="B963" s="24" t="s">
        <v>999</v>
      </c>
      <c r="C963" s="63"/>
      <c r="D963" s="415"/>
      <c r="E963" s="38"/>
      <c r="F963" s="270"/>
      <c r="G963" s="23"/>
      <c r="H963" s="54"/>
      <c r="I963" s="38"/>
    </row>
    <row r="964" spans="1:9" s="4" customFormat="1">
      <c r="A964" s="5"/>
      <c r="B964" s="24"/>
      <c r="C964" s="63"/>
      <c r="D964" s="415"/>
      <c r="E964" s="38"/>
      <c r="F964" s="270"/>
      <c r="G964" s="23"/>
      <c r="H964" s="54"/>
      <c r="I964" s="38"/>
    </row>
    <row r="965" spans="1:9" s="4" customFormat="1" ht="30">
      <c r="A965" s="5">
        <v>16</v>
      </c>
      <c r="B965" s="316" t="s">
        <v>734</v>
      </c>
      <c r="C965" s="64" t="s">
        <v>26</v>
      </c>
      <c r="D965" s="301">
        <v>15</v>
      </c>
      <c r="E965" s="38"/>
      <c r="F965" s="270">
        <f>D965*E965</f>
        <v>0</v>
      </c>
      <c r="G965" s="23"/>
      <c r="H965" s="54"/>
      <c r="I965" s="38"/>
    </row>
    <row r="966" spans="1:9" s="4" customFormat="1" ht="30">
      <c r="A966" s="5"/>
      <c r="B966" s="24" t="s">
        <v>735</v>
      </c>
      <c r="C966" s="63"/>
      <c r="D966" s="415"/>
      <c r="E966" s="38"/>
      <c r="F966" s="270"/>
      <c r="G966" s="23"/>
      <c r="H966" s="54"/>
      <c r="I966" s="38"/>
    </row>
    <row r="967" spans="1:9" s="4" customFormat="1">
      <c r="A967" s="5"/>
      <c r="B967" s="24" t="s">
        <v>736</v>
      </c>
      <c r="C967" s="63"/>
      <c r="D967" s="415"/>
      <c r="E967" s="38"/>
      <c r="F967" s="270"/>
      <c r="G967" s="23"/>
      <c r="H967" s="54"/>
      <c r="I967" s="38"/>
    </row>
    <row r="968" spans="1:9" s="4" customFormat="1">
      <c r="B968" s="24" t="s">
        <v>1008</v>
      </c>
      <c r="C968" s="63"/>
      <c r="D968" s="415"/>
      <c r="E968" s="38"/>
      <c r="F968" s="270"/>
      <c r="G968" s="23"/>
      <c r="H968" s="54"/>
      <c r="I968" s="38"/>
    </row>
    <row r="969" spans="1:9" s="4" customFormat="1">
      <c r="A969" s="5"/>
      <c r="B969" s="24"/>
      <c r="C969" s="63"/>
      <c r="D969" s="415"/>
      <c r="E969" s="38"/>
      <c r="F969" s="270"/>
      <c r="G969" s="23"/>
      <c r="H969" s="54"/>
      <c r="I969" s="38"/>
    </row>
    <row r="970" spans="1:9" s="271" customFormat="1" ht="92" customHeight="1">
      <c r="A970" s="5">
        <v>17</v>
      </c>
      <c r="B970" s="24" t="s">
        <v>1000</v>
      </c>
      <c r="C970" s="64" t="s">
        <v>57</v>
      </c>
      <c r="D970" s="434">
        <v>403</v>
      </c>
      <c r="E970" s="38"/>
      <c r="F970" s="377">
        <f>ROUND(D970*E970,2)</f>
        <v>0</v>
      </c>
    </row>
    <row r="971" spans="1:9" s="4" customFormat="1">
      <c r="A971" s="5"/>
      <c r="B971" s="24"/>
      <c r="C971" s="64"/>
      <c r="D971" s="434"/>
      <c r="E971" s="38"/>
      <c r="F971" s="377"/>
    </row>
    <row r="972" spans="1:9" s="271" customFormat="1" ht="91" customHeight="1">
      <c r="A972" s="5">
        <v>18</v>
      </c>
      <c r="B972" s="24" t="s">
        <v>1152</v>
      </c>
      <c r="C972" s="64" t="s">
        <v>57</v>
      </c>
      <c r="D972" s="434">
        <v>480</v>
      </c>
      <c r="E972" s="38"/>
      <c r="F972" s="377">
        <f>ROUND(D972*E972,2)</f>
        <v>0</v>
      </c>
    </row>
    <row r="973" spans="1:9" s="4" customFormat="1">
      <c r="A973" s="5"/>
      <c r="B973" s="24"/>
      <c r="C973" s="64"/>
      <c r="D973" s="434"/>
      <c r="E973" s="38"/>
      <c r="F973" s="377"/>
    </row>
    <row r="974" spans="1:9" s="4" customFormat="1" ht="61" customHeight="1">
      <c r="A974" s="5">
        <v>19</v>
      </c>
      <c r="B974" s="24" t="s">
        <v>1001</v>
      </c>
      <c r="C974" s="64" t="s">
        <v>57</v>
      </c>
      <c r="D974" s="434">
        <v>400</v>
      </c>
      <c r="E974" s="38"/>
      <c r="F974" s="377">
        <f>ROUND(D974*E974,2)</f>
        <v>0</v>
      </c>
    </row>
    <row r="975" spans="1:9" s="4" customFormat="1">
      <c r="A975" s="5"/>
      <c r="B975" s="24"/>
      <c r="C975" s="64"/>
      <c r="D975" s="434"/>
      <c r="E975" s="38"/>
      <c r="F975" s="377"/>
    </row>
    <row r="976" spans="1:9" s="4" customFormat="1" ht="73" customHeight="1">
      <c r="A976" s="5">
        <v>20</v>
      </c>
      <c r="B976" s="24" t="s">
        <v>1002</v>
      </c>
      <c r="C976" s="64" t="s">
        <v>732</v>
      </c>
      <c r="D976" s="434">
        <v>60</v>
      </c>
      <c r="E976" s="38"/>
      <c r="F976" s="377">
        <f>ROUND(D976*E976,2)</f>
        <v>0</v>
      </c>
    </row>
    <row r="977" spans="1:9" s="4" customFormat="1">
      <c r="A977" s="5"/>
      <c r="B977" s="24"/>
      <c r="C977" s="64"/>
      <c r="D977" s="434"/>
      <c r="E977" s="38"/>
      <c r="F977" s="377"/>
    </row>
    <row r="978" spans="1:9" s="4" customFormat="1" ht="54" customHeight="1">
      <c r="A978" s="5">
        <v>21</v>
      </c>
      <c r="B978" s="24" t="s">
        <v>733</v>
      </c>
      <c r="C978" s="64" t="s">
        <v>732</v>
      </c>
      <c r="D978" s="434">
        <v>262</v>
      </c>
      <c r="E978" s="38"/>
      <c r="F978" s="377">
        <f>ROUND(D978*E978,2)</f>
        <v>0</v>
      </c>
    </row>
    <row r="979" spans="1:9" s="4" customFormat="1">
      <c r="A979" s="5"/>
      <c r="B979" s="24"/>
      <c r="C979" s="64"/>
      <c r="D979" s="434"/>
      <c r="E979" s="38"/>
      <c r="F979" s="377"/>
    </row>
    <row r="980" spans="1:9" s="4" customFormat="1" ht="20">
      <c r="A980" s="5">
        <v>22</v>
      </c>
      <c r="B980" s="24" t="s">
        <v>1003</v>
      </c>
      <c r="C980" s="64" t="s">
        <v>3</v>
      </c>
      <c r="D980" s="434">
        <v>140</v>
      </c>
      <c r="E980" s="38"/>
      <c r="F980" s="377">
        <f>ROUND(D980*E980,2)</f>
        <v>0</v>
      </c>
    </row>
    <row r="981" spans="1:9" s="4" customFormat="1">
      <c r="A981" s="5"/>
      <c r="B981" s="24"/>
      <c r="C981" s="64"/>
      <c r="D981" s="434"/>
      <c r="E981" s="38"/>
      <c r="F981" s="377"/>
    </row>
    <row r="982" spans="1:9" s="4" customFormat="1" ht="70">
      <c r="A982" s="5">
        <v>23</v>
      </c>
      <c r="B982" s="24" t="s">
        <v>1004</v>
      </c>
      <c r="C982" s="64" t="s">
        <v>3</v>
      </c>
      <c r="D982" s="434">
        <v>2</v>
      </c>
      <c r="E982" s="38"/>
      <c r="F982" s="377">
        <f>ROUND(D982*E982,2)</f>
        <v>0</v>
      </c>
    </row>
    <row r="983" spans="1:9" s="4" customFormat="1">
      <c r="A983" s="5"/>
      <c r="B983" s="24"/>
      <c r="C983" s="64"/>
      <c r="D983" s="434"/>
      <c r="E983" s="38"/>
      <c r="F983" s="377"/>
    </row>
    <row r="984" spans="1:9" s="4" customFormat="1" ht="43" customHeight="1">
      <c r="A984" s="5">
        <v>24</v>
      </c>
      <c r="B984" s="24" t="s">
        <v>1005</v>
      </c>
      <c r="C984" s="64" t="s">
        <v>3</v>
      </c>
      <c r="D984" s="434">
        <v>18</v>
      </c>
      <c r="E984" s="38"/>
      <c r="F984" s="377">
        <f>ROUND(D984*E984,2)</f>
        <v>0</v>
      </c>
    </row>
    <row r="985" spans="1:9" s="4" customFormat="1">
      <c r="A985" s="5"/>
      <c r="B985" s="24"/>
      <c r="C985" s="64"/>
      <c r="D985" s="434"/>
      <c r="E985" s="38"/>
      <c r="F985" s="377"/>
    </row>
    <row r="986" spans="1:9" s="4" customFormat="1" ht="60">
      <c r="A986" s="5">
        <v>25</v>
      </c>
      <c r="B986" s="24" t="s">
        <v>1035</v>
      </c>
      <c r="C986" s="64" t="s">
        <v>3</v>
      </c>
      <c r="D986" s="434">
        <v>2</v>
      </c>
      <c r="E986" s="38"/>
      <c r="F986" s="377">
        <f>ROUND(D986*E986,2)</f>
        <v>0</v>
      </c>
    </row>
    <row r="987" spans="1:9" s="4" customFormat="1">
      <c r="A987" s="1"/>
      <c r="B987" s="24"/>
      <c r="C987" s="64"/>
      <c r="D987" s="434"/>
      <c r="E987" s="38"/>
      <c r="F987" s="377"/>
    </row>
    <row r="988" spans="1:9" ht="21">
      <c r="A988" s="338"/>
      <c r="B988" s="343" t="str">
        <f>B900</f>
        <v>OSTALA POTREBNA DELA PRI IZVEDBI VGRADNJE KLIMATSKIH SISTEMOV</v>
      </c>
      <c r="C988" s="340"/>
      <c r="D988" s="430"/>
      <c r="E988" s="341"/>
      <c r="F988" s="342"/>
    </row>
    <row r="989" spans="1:9" ht="10.5">
      <c r="A989" s="336"/>
      <c r="B989" s="14" t="s">
        <v>15</v>
      </c>
      <c r="C989" s="140"/>
      <c r="D989" s="429"/>
      <c r="E989" s="42"/>
      <c r="F989" s="337">
        <f>SUM(F905:F987)</f>
        <v>0</v>
      </c>
    </row>
    <row r="990" spans="1:9" ht="10.5">
      <c r="A990" s="5"/>
      <c r="B990" s="32"/>
      <c r="D990" s="428"/>
      <c r="E990" s="40"/>
      <c r="F990" s="324"/>
    </row>
    <row r="991" spans="1:9" s="457" customFormat="1" ht="9">
      <c r="A991" s="445"/>
      <c r="B991" s="454"/>
      <c r="C991" s="447"/>
      <c r="D991" s="455"/>
      <c r="E991" s="449"/>
      <c r="F991" s="456"/>
      <c r="G991" s="453"/>
    </row>
    <row r="992" spans="1:9" s="4" customFormat="1">
      <c r="A992" s="338"/>
      <c r="B992" s="339" t="s">
        <v>994</v>
      </c>
      <c r="C992" s="340"/>
      <c r="D992" s="431"/>
      <c r="E992" s="341"/>
      <c r="F992" s="342"/>
      <c r="G992" s="23"/>
      <c r="I992" s="38"/>
    </row>
    <row r="993" spans="1:16" s="4" customFormat="1" ht="10.5">
      <c r="A993" s="5"/>
      <c r="B993" s="438" t="s">
        <v>1016</v>
      </c>
      <c r="C993" s="439"/>
      <c r="D993" s="440"/>
      <c r="E993" s="441"/>
      <c r="F993" s="442"/>
      <c r="G993" s="23"/>
      <c r="I993" s="38"/>
    </row>
    <row r="994" spans="1:16" s="452" customFormat="1" ht="9">
      <c r="A994" s="445"/>
      <c r="B994" s="446"/>
      <c r="C994" s="447"/>
      <c r="D994" s="448"/>
      <c r="E994" s="449"/>
      <c r="F994" s="450"/>
      <c r="G994" s="451"/>
      <c r="I994" s="453"/>
    </row>
    <row r="995" spans="1:16" s="4" customFormat="1" ht="10.5">
      <c r="A995" s="5"/>
      <c r="B995" s="32" t="s">
        <v>968</v>
      </c>
      <c r="C995" s="64"/>
      <c r="D995" s="301"/>
      <c r="E995" s="40"/>
      <c r="F995" s="270"/>
      <c r="G995" s="23"/>
      <c r="I995" s="38"/>
    </row>
    <row r="996" spans="1:16" s="347" customFormat="1" ht="10.5">
      <c r="A996" s="346"/>
      <c r="B996" s="438" t="s">
        <v>969</v>
      </c>
      <c r="C996" s="439"/>
      <c r="D996" s="440"/>
      <c r="E996" s="441"/>
      <c r="F996" s="442"/>
      <c r="L996" s="348"/>
    </row>
    <row r="997" spans="1:16" s="358" customFormat="1" ht="20">
      <c r="A997" s="349">
        <v>1</v>
      </c>
      <c r="B997" s="350" t="s">
        <v>970</v>
      </c>
      <c r="C997" s="351" t="s">
        <v>56</v>
      </c>
      <c r="D997" s="352">
        <v>2</v>
      </c>
      <c r="E997" s="353"/>
      <c r="F997" s="354">
        <f>D997*E997</f>
        <v>0</v>
      </c>
      <c r="G997" s="355"/>
      <c r="H997" s="356"/>
      <c r="I997" s="355"/>
      <c r="J997" s="355"/>
      <c r="K997" s="355"/>
      <c r="L997" s="357"/>
    </row>
    <row r="998" spans="1:16" s="358" customFormat="1" ht="20">
      <c r="A998" s="349">
        <v>2</v>
      </c>
      <c r="B998" s="143" t="s">
        <v>971</v>
      </c>
      <c r="C998" s="351" t="s">
        <v>56</v>
      </c>
      <c r="D998" s="359">
        <v>2</v>
      </c>
      <c r="E998" s="353"/>
      <c r="F998" s="354">
        <f t="shared" ref="F998:F1009" si="27">D998*E998</f>
        <v>0</v>
      </c>
      <c r="G998" s="355"/>
      <c r="H998" s="356"/>
      <c r="I998" s="355"/>
      <c r="J998" s="355"/>
      <c r="K998" s="355"/>
    </row>
    <row r="999" spans="1:16" s="358" customFormat="1" ht="20">
      <c r="A999" s="349">
        <v>3</v>
      </c>
      <c r="B999" s="143" t="s">
        <v>972</v>
      </c>
      <c r="C999" s="351" t="s">
        <v>56</v>
      </c>
      <c r="D999" s="359">
        <v>1</v>
      </c>
      <c r="E999" s="353"/>
      <c r="F999" s="354">
        <f t="shared" si="27"/>
        <v>0</v>
      </c>
      <c r="G999" s="355"/>
      <c r="H999" s="356"/>
      <c r="I999" s="355"/>
      <c r="J999" s="355"/>
      <c r="K999" s="355"/>
    </row>
    <row r="1000" spans="1:16" s="358" customFormat="1" ht="20">
      <c r="A1000" s="349">
        <v>4</v>
      </c>
      <c r="B1000" s="143" t="s">
        <v>973</v>
      </c>
      <c r="C1000" s="351" t="s">
        <v>56</v>
      </c>
      <c r="D1000" s="359">
        <v>1</v>
      </c>
      <c r="E1000" s="353"/>
      <c r="F1000" s="354">
        <f t="shared" si="27"/>
        <v>0</v>
      </c>
      <c r="G1000" s="355"/>
      <c r="H1000" s="356"/>
      <c r="I1000" s="355"/>
      <c r="J1000" s="355"/>
      <c r="K1000" s="355"/>
    </row>
    <row r="1001" spans="1:16" s="358" customFormat="1" ht="20">
      <c r="A1001" s="349">
        <v>5</v>
      </c>
      <c r="B1001" s="143" t="s">
        <v>974</v>
      </c>
      <c r="C1001" s="351" t="s">
        <v>56</v>
      </c>
      <c r="D1001" s="359">
        <v>1</v>
      </c>
      <c r="E1001" s="353"/>
      <c r="F1001" s="354">
        <f t="shared" si="27"/>
        <v>0</v>
      </c>
      <c r="G1001" s="355"/>
      <c r="H1001" s="356"/>
      <c r="I1001" s="355"/>
      <c r="J1001" s="355"/>
      <c r="K1001" s="355"/>
    </row>
    <row r="1002" spans="1:16" s="358" customFormat="1" ht="20">
      <c r="A1002" s="349">
        <v>6</v>
      </c>
      <c r="B1002" s="143" t="s">
        <v>975</v>
      </c>
      <c r="C1002" s="351" t="s">
        <v>56</v>
      </c>
      <c r="D1002" s="359">
        <v>3</v>
      </c>
      <c r="E1002" s="353"/>
      <c r="F1002" s="354">
        <f t="shared" si="27"/>
        <v>0</v>
      </c>
      <c r="G1002" s="355"/>
      <c r="H1002" s="356"/>
      <c r="I1002" s="355"/>
      <c r="J1002" s="355"/>
      <c r="K1002" s="355"/>
      <c r="L1002" s="357"/>
      <c r="M1002" s="357"/>
      <c r="N1002" s="357"/>
      <c r="O1002" s="357"/>
      <c r="P1002" s="357"/>
    </row>
    <row r="1003" spans="1:16" s="358" customFormat="1" ht="20">
      <c r="A1003" s="349">
        <v>7</v>
      </c>
      <c r="B1003" s="143" t="s">
        <v>976</v>
      </c>
      <c r="C1003" s="351" t="s">
        <v>56</v>
      </c>
      <c r="D1003" s="359">
        <v>4</v>
      </c>
      <c r="E1003" s="353"/>
      <c r="F1003" s="354">
        <f t="shared" si="27"/>
        <v>0</v>
      </c>
      <c r="G1003" s="355"/>
      <c r="H1003" s="356"/>
      <c r="I1003" s="355"/>
      <c r="J1003" s="355"/>
      <c r="K1003" s="355"/>
      <c r="L1003" s="357"/>
      <c r="M1003" s="344"/>
      <c r="N1003" s="344"/>
      <c r="O1003" s="344"/>
      <c r="P1003" s="344"/>
    </row>
    <row r="1004" spans="1:16" s="344" customFormat="1" ht="10.5">
      <c r="A1004" s="346"/>
      <c r="B1004" s="360" t="s">
        <v>977</v>
      </c>
      <c r="C1004" s="361"/>
      <c r="D1004" s="362"/>
      <c r="E1004" s="363"/>
      <c r="F1004" s="364"/>
      <c r="H1004" s="345"/>
    </row>
    <row r="1005" spans="1:16" s="358" customFormat="1" ht="20">
      <c r="A1005" s="349">
        <v>1</v>
      </c>
      <c r="B1005" s="143" t="s">
        <v>1036</v>
      </c>
      <c r="C1005" s="351" t="s">
        <v>56</v>
      </c>
      <c r="D1005" s="359">
        <v>1</v>
      </c>
      <c r="E1005" s="353"/>
      <c r="F1005" s="354">
        <f t="shared" si="27"/>
        <v>0</v>
      </c>
      <c r="G1005" s="355"/>
      <c r="H1005" s="356"/>
      <c r="I1005" s="355"/>
      <c r="J1005" s="355"/>
      <c r="K1005" s="355"/>
    </row>
    <row r="1006" spans="1:16" s="358" customFormat="1" ht="20">
      <c r="A1006" s="349">
        <v>2</v>
      </c>
      <c r="B1006" s="143" t="s">
        <v>978</v>
      </c>
      <c r="C1006" s="351" t="s">
        <v>56</v>
      </c>
      <c r="D1006" s="359">
        <v>1</v>
      </c>
      <c r="E1006" s="353"/>
      <c r="F1006" s="354">
        <f t="shared" si="27"/>
        <v>0</v>
      </c>
      <c r="G1006" s="355"/>
      <c r="H1006" s="356"/>
      <c r="I1006" s="355"/>
      <c r="J1006" s="355"/>
      <c r="K1006" s="355"/>
    </row>
    <row r="1007" spans="1:16" s="358" customFormat="1" ht="30">
      <c r="A1007" s="349">
        <v>3</v>
      </c>
      <c r="B1007" s="143" t="s">
        <v>979</v>
      </c>
      <c r="C1007" s="351" t="s">
        <v>56</v>
      </c>
      <c r="D1007" s="359">
        <v>1</v>
      </c>
      <c r="E1007" s="353"/>
      <c r="F1007" s="354">
        <f t="shared" si="27"/>
        <v>0</v>
      </c>
      <c r="G1007" s="355"/>
      <c r="H1007" s="356"/>
      <c r="I1007" s="355"/>
      <c r="J1007" s="355"/>
      <c r="K1007" s="355"/>
    </row>
    <row r="1008" spans="1:16" s="358" customFormat="1" ht="20">
      <c r="A1008" s="349">
        <v>4</v>
      </c>
      <c r="B1008" s="143" t="s">
        <v>980</v>
      </c>
      <c r="C1008" s="351" t="s">
        <v>56</v>
      </c>
      <c r="D1008" s="359">
        <v>2</v>
      </c>
      <c r="E1008" s="353"/>
      <c r="F1008" s="354">
        <f t="shared" si="27"/>
        <v>0</v>
      </c>
      <c r="G1008" s="355"/>
      <c r="H1008" s="356"/>
      <c r="I1008" s="355"/>
      <c r="J1008" s="355"/>
      <c r="K1008" s="355"/>
      <c r="L1008" s="357"/>
    </row>
    <row r="1009" spans="1:17" s="358" customFormat="1" ht="30">
      <c r="A1009" s="349">
        <v>5</v>
      </c>
      <c r="B1009" s="143" t="s">
        <v>981</v>
      </c>
      <c r="C1009" s="351" t="s">
        <v>56</v>
      </c>
      <c r="D1009" s="359">
        <v>2</v>
      </c>
      <c r="E1009" s="353"/>
      <c r="F1009" s="354">
        <f t="shared" si="27"/>
        <v>0</v>
      </c>
      <c r="G1009" s="355"/>
      <c r="H1009" s="356"/>
      <c r="I1009" s="355"/>
      <c r="J1009" s="355"/>
      <c r="K1009" s="355"/>
    </row>
    <row r="1010" spans="1:17" s="358" customFormat="1" ht="20">
      <c r="A1010" s="349">
        <v>6</v>
      </c>
      <c r="B1010" s="143" t="s">
        <v>982</v>
      </c>
      <c r="C1010" s="351"/>
      <c r="D1010" s="359"/>
      <c r="E1010" s="353"/>
      <c r="F1010" s="354"/>
      <c r="G1010" s="355"/>
      <c r="H1010" s="356"/>
      <c r="I1010" s="355"/>
      <c r="J1010" s="355"/>
      <c r="K1010" s="355"/>
    </row>
    <row r="1011" spans="1:17" s="344" customFormat="1" ht="10.5">
      <c r="A1011" s="346"/>
      <c r="B1011" s="365" t="s">
        <v>983</v>
      </c>
      <c r="C1011" s="361"/>
      <c r="D1011" s="362"/>
      <c r="E1011" s="363"/>
      <c r="F1011" s="364"/>
      <c r="H1011" s="345"/>
      <c r="L1011" s="348"/>
      <c r="M1011" s="366"/>
      <c r="N1011" s="366"/>
      <c r="O1011" s="366"/>
      <c r="P1011" s="366"/>
      <c r="Q1011" s="366"/>
    </row>
    <row r="1012" spans="1:17" s="358" customFormat="1" ht="30">
      <c r="A1012" s="349">
        <v>1</v>
      </c>
      <c r="B1012" s="143" t="s">
        <v>984</v>
      </c>
      <c r="C1012" s="351" t="s">
        <v>56</v>
      </c>
      <c r="D1012" s="359">
        <v>1</v>
      </c>
      <c r="E1012" s="353"/>
      <c r="F1012" s="354">
        <f t="shared" ref="F1012:F1021" si="28">D1012*E1012</f>
        <v>0</v>
      </c>
      <c r="G1012" s="355"/>
      <c r="H1012" s="356"/>
      <c r="I1012" s="355"/>
      <c r="J1012" s="355"/>
      <c r="K1012" s="355"/>
    </row>
    <row r="1013" spans="1:17" s="358" customFormat="1" ht="20">
      <c r="A1013" s="349">
        <v>2</v>
      </c>
      <c r="B1013" s="143" t="s">
        <v>985</v>
      </c>
      <c r="C1013" s="351" t="s">
        <v>56</v>
      </c>
      <c r="D1013" s="359">
        <v>1</v>
      </c>
      <c r="E1013" s="353"/>
      <c r="F1013" s="354">
        <f t="shared" si="28"/>
        <v>0</v>
      </c>
      <c r="G1013" s="355"/>
      <c r="H1013" s="356"/>
      <c r="I1013" s="355"/>
      <c r="J1013" s="355"/>
      <c r="K1013" s="355"/>
    </row>
    <row r="1014" spans="1:17" s="358" customFormat="1" ht="20">
      <c r="A1014" s="349">
        <v>3</v>
      </c>
      <c r="B1014" s="367" t="s">
        <v>986</v>
      </c>
      <c r="C1014" s="351" t="s">
        <v>56</v>
      </c>
      <c r="D1014" s="359">
        <v>3</v>
      </c>
      <c r="E1014" s="353"/>
      <c r="F1014" s="354">
        <f t="shared" si="28"/>
        <v>0</v>
      </c>
      <c r="G1014" s="355"/>
      <c r="H1014" s="356"/>
      <c r="I1014" s="355"/>
      <c r="J1014" s="355"/>
      <c r="K1014" s="355"/>
    </row>
    <row r="1015" spans="1:17" s="358" customFormat="1" ht="20">
      <c r="A1015" s="349">
        <v>4</v>
      </c>
      <c r="B1015" s="367" t="s">
        <v>987</v>
      </c>
      <c r="C1015" s="351" t="s">
        <v>56</v>
      </c>
      <c r="D1015" s="359">
        <v>1</v>
      </c>
      <c r="E1015" s="353"/>
      <c r="F1015" s="354">
        <f t="shared" si="28"/>
        <v>0</v>
      </c>
      <c r="G1015" s="355"/>
      <c r="H1015" s="356"/>
      <c r="I1015" s="355"/>
      <c r="J1015" s="355"/>
      <c r="K1015" s="355"/>
    </row>
    <row r="1016" spans="1:17" s="358" customFormat="1" ht="20">
      <c r="A1016" s="349">
        <v>5</v>
      </c>
      <c r="B1016" s="367" t="s">
        <v>988</v>
      </c>
      <c r="C1016" s="351" t="s">
        <v>56</v>
      </c>
      <c r="D1016" s="359">
        <v>2</v>
      </c>
      <c r="E1016" s="353"/>
      <c r="F1016" s="354">
        <f t="shared" si="28"/>
        <v>0</v>
      </c>
      <c r="G1016" s="355"/>
      <c r="H1016" s="356"/>
      <c r="I1016" s="355"/>
      <c r="J1016" s="355"/>
      <c r="K1016" s="355"/>
      <c r="L1016" s="357"/>
      <c r="M1016" s="357"/>
      <c r="N1016" s="357"/>
      <c r="O1016" s="357"/>
      <c r="P1016" s="357"/>
      <c r="Q1016" s="357"/>
    </row>
    <row r="1017" spans="1:17" s="358" customFormat="1" ht="20">
      <c r="A1017" s="349">
        <v>6</v>
      </c>
      <c r="B1017" s="367" t="s">
        <v>989</v>
      </c>
      <c r="C1017" s="351" t="s">
        <v>56</v>
      </c>
      <c r="D1017" s="359">
        <v>2</v>
      </c>
      <c r="E1017" s="353"/>
      <c r="F1017" s="354">
        <f t="shared" si="28"/>
        <v>0</v>
      </c>
      <c r="G1017" s="355"/>
      <c r="H1017" s="356"/>
      <c r="I1017" s="355"/>
      <c r="J1017" s="355"/>
      <c r="K1017" s="355"/>
    </row>
    <row r="1018" spans="1:17" s="358" customFormat="1" ht="20">
      <c r="A1018" s="349">
        <v>7</v>
      </c>
      <c r="B1018" s="143" t="s">
        <v>356</v>
      </c>
      <c r="C1018" s="351" t="s">
        <v>25</v>
      </c>
      <c r="D1018" s="359">
        <v>1</v>
      </c>
      <c r="E1018" s="353"/>
      <c r="F1018" s="354">
        <f t="shared" si="28"/>
        <v>0</v>
      </c>
      <c r="G1018" s="355"/>
      <c r="H1018" s="356"/>
      <c r="I1018" s="355"/>
      <c r="J1018" s="355"/>
      <c r="K1018" s="355"/>
      <c r="L1018" s="357"/>
      <c r="M1018" s="357"/>
      <c r="N1018" s="357"/>
      <c r="O1018" s="357"/>
      <c r="P1018" s="357"/>
    </row>
    <row r="1019" spans="1:17" s="358" customFormat="1" ht="20">
      <c r="A1019" s="349">
        <v>8</v>
      </c>
      <c r="B1019" s="143" t="s">
        <v>357</v>
      </c>
      <c r="C1019" s="351" t="s">
        <v>25</v>
      </c>
      <c r="D1019" s="359">
        <v>1</v>
      </c>
      <c r="E1019" s="353"/>
      <c r="F1019" s="354">
        <f t="shared" si="28"/>
        <v>0</v>
      </c>
      <c r="G1019" s="355"/>
      <c r="H1019" s="356"/>
      <c r="I1019" s="355"/>
      <c r="J1019" s="355"/>
      <c r="K1019" s="355"/>
      <c r="L1019" s="357"/>
    </row>
    <row r="1020" spans="1:17" s="358" customFormat="1" ht="110">
      <c r="A1020" s="349">
        <v>9</v>
      </c>
      <c r="B1020" s="143" t="s">
        <v>990</v>
      </c>
      <c r="C1020" s="368" t="s">
        <v>25</v>
      </c>
      <c r="D1020" s="359">
        <v>1</v>
      </c>
      <c r="E1020" s="353"/>
      <c r="F1020" s="354">
        <f t="shared" si="28"/>
        <v>0</v>
      </c>
      <c r="G1020" s="355"/>
      <c r="H1020" s="356"/>
      <c r="I1020" s="355"/>
      <c r="J1020" s="355"/>
      <c r="K1020" s="355"/>
    </row>
    <row r="1021" spans="1:17" s="358" customFormat="1" ht="80">
      <c r="A1021" s="349">
        <v>10</v>
      </c>
      <c r="B1021" s="143" t="s">
        <v>991</v>
      </c>
      <c r="C1021" s="351" t="s">
        <v>25</v>
      </c>
      <c r="D1021" s="359" t="s">
        <v>404</v>
      </c>
      <c r="E1021" s="353"/>
      <c r="F1021" s="354">
        <f t="shared" si="28"/>
        <v>0</v>
      </c>
      <c r="G1021" s="355"/>
      <c r="H1021" s="356"/>
      <c r="I1021" s="355"/>
      <c r="J1021" s="355"/>
      <c r="K1021" s="355"/>
      <c r="L1021" s="357"/>
      <c r="M1021" s="357"/>
      <c r="N1021" s="357"/>
      <c r="O1021" s="357"/>
      <c r="P1021" s="357"/>
    </row>
    <row r="1022" spans="1:17" s="358" customFormat="1" ht="10.5">
      <c r="A1022" s="239"/>
      <c r="B1022" s="379"/>
      <c r="C1022" s="380"/>
      <c r="D1022" s="435" t="s">
        <v>992</v>
      </c>
      <c r="E1022" s="381"/>
      <c r="F1022" s="382">
        <f>SUM(F997:F1021)</f>
        <v>0</v>
      </c>
      <c r="L1022" s="374"/>
    </row>
    <row r="1023" spans="1:17" s="358" customFormat="1" ht="10.5">
      <c r="A1023" s="239"/>
      <c r="B1023" s="369"/>
      <c r="C1023" s="370"/>
      <c r="D1023" s="436"/>
      <c r="E1023" s="372"/>
      <c r="F1023" s="373"/>
      <c r="L1023" s="374"/>
      <c r="M1023" s="357"/>
      <c r="N1023" s="357"/>
      <c r="O1023" s="357"/>
      <c r="P1023" s="357"/>
    </row>
    <row r="1024" spans="1:17" s="347" customFormat="1" ht="10.5">
      <c r="A1024" s="346"/>
      <c r="B1024" s="438" t="s">
        <v>1034</v>
      </c>
      <c r="C1024" s="439"/>
      <c r="D1024" s="440"/>
      <c r="E1024" s="441"/>
      <c r="F1024" s="442"/>
      <c r="L1024" s="348"/>
    </row>
    <row r="1025" spans="1:17" s="358" customFormat="1" ht="20">
      <c r="A1025" s="349">
        <v>1</v>
      </c>
      <c r="B1025" s="350" t="s">
        <v>970</v>
      </c>
      <c r="C1025" s="351" t="s">
        <v>56</v>
      </c>
      <c r="D1025" s="352">
        <v>2</v>
      </c>
      <c r="E1025" s="353"/>
      <c r="F1025" s="354">
        <f t="shared" ref="F1025:F1049" si="29">D1025*E1025</f>
        <v>0</v>
      </c>
      <c r="G1025" s="355"/>
      <c r="H1025" s="356"/>
      <c r="I1025" s="355"/>
      <c r="J1025" s="355"/>
      <c r="K1025" s="355"/>
      <c r="L1025" s="357"/>
    </row>
    <row r="1026" spans="1:17" s="358" customFormat="1" ht="20">
      <c r="A1026" s="349">
        <v>2</v>
      </c>
      <c r="B1026" s="143" t="s">
        <v>971</v>
      </c>
      <c r="C1026" s="351" t="s">
        <v>56</v>
      </c>
      <c r="D1026" s="359">
        <v>2</v>
      </c>
      <c r="E1026" s="353"/>
      <c r="F1026" s="354">
        <f t="shared" si="29"/>
        <v>0</v>
      </c>
      <c r="G1026" s="355"/>
      <c r="H1026" s="356"/>
      <c r="I1026" s="355"/>
      <c r="J1026" s="355"/>
      <c r="K1026" s="355"/>
    </row>
    <row r="1027" spans="1:17" s="358" customFormat="1" ht="20">
      <c r="A1027" s="349">
        <v>3</v>
      </c>
      <c r="B1027" s="143" t="s">
        <v>972</v>
      </c>
      <c r="C1027" s="351" t="s">
        <v>56</v>
      </c>
      <c r="D1027" s="359">
        <v>1</v>
      </c>
      <c r="E1027" s="353"/>
      <c r="F1027" s="354">
        <f t="shared" si="29"/>
        <v>0</v>
      </c>
      <c r="G1027" s="355"/>
      <c r="H1027" s="356"/>
      <c r="I1027" s="355"/>
      <c r="J1027" s="355"/>
      <c r="K1027" s="355"/>
    </row>
    <row r="1028" spans="1:17" s="358" customFormat="1" ht="20">
      <c r="A1028" s="349">
        <v>4</v>
      </c>
      <c r="B1028" s="143" t="s">
        <v>973</v>
      </c>
      <c r="C1028" s="351" t="s">
        <v>56</v>
      </c>
      <c r="D1028" s="359">
        <v>1</v>
      </c>
      <c r="E1028" s="353"/>
      <c r="F1028" s="354">
        <f t="shared" si="29"/>
        <v>0</v>
      </c>
      <c r="G1028" s="355"/>
      <c r="H1028" s="356"/>
      <c r="I1028" s="355"/>
      <c r="J1028" s="355"/>
      <c r="K1028" s="355"/>
    </row>
    <row r="1029" spans="1:17" s="358" customFormat="1" ht="20">
      <c r="A1029" s="349">
        <v>5</v>
      </c>
      <c r="B1029" s="143" t="s">
        <v>974</v>
      </c>
      <c r="C1029" s="351" t="s">
        <v>56</v>
      </c>
      <c r="D1029" s="359">
        <v>1</v>
      </c>
      <c r="E1029" s="353"/>
      <c r="F1029" s="354">
        <f t="shared" si="29"/>
        <v>0</v>
      </c>
      <c r="G1029" s="355"/>
      <c r="H1029" s="356"/>
      <c r="I1029" s="355"/>
      <c r="J1029" s="355"/>
      <c r="K1029" s="355"/>
    </row>
    <row r="1030" spans="1:17" s="358" customFormat="1" ht="20">
      <c r="A1030" s="349">
        <v>6</v>
      </c>
      <c r="B1030" s="143" t="s">
        <v>975</v>
      </c>
      <c r="C1030" s="351" t="s">
        <v>56</v>
      </c>
      <c r="D1030" s="359">
        <v>3</v>
      </c>
      <c r="E1030" s="353"/>
      <c r="F1030" s="354">
        <f t="shared" si="29"/>
        <v>0</v>
      </c>
      <c r="G1030" s="355"/>
      <c r="H1030" s="356"/>
      <c r="I1030" s="355"/>
      <c r="J1030" s="355"/>
      <c r="K1030" s="355"/>
      <c r="L1030" s="357"/>
      <c r="M1030" s="357"/>
      <c r="N1030" s="357"/>
      <c r="O1030" s="357"/>
      <c r="P1030" s="357"/>
    </row>
    <row r="1031" spans="1:17" s="358" customFormat="1" ht="20">
      <c r="A1031" s="349">
        <v>7</v>
      </c>
      <c r="B1031" s="143" t="s">
        <v>976</v>
      </c>
      <c r="C1031" s="351" t="s">
        <v>56</v>
      </c>
      <c r="D1031" s="359">
        <v>4</v>
      </c>
      <c r="E1031" s="353"/>
      <c r="F1031" s="353">
        <f t="shared" si="29"/>
        <v>0</v>
      </c>
      <c r="G1031" s="355"/>
      <c r="H1031" s="356"/>
      <c r="I1031" s="355"/>
      <c r="J1031" s="355"/>
      <c r="K1031" s="355"/>
      <c r="L1031" s="357"/>
      <c r="M1031" s="344"/>
      <c r="N1031" s="344"/>
      <c r="O1031" s="344"/>
      <c r="P1031" s="344"/>
    </row>
    <row r="1032" spans="1:17" s="344" customFormat="1" ht="10.5">
      <c r="A1032" s="346"/>
      <c r="B1032" s="360" t="s">
        <v>977</v>
      </c>
      <c r="C1032" s="361"/>
      <c r="D1032" s="362"/>
      <c r="E1032" s="363"/>
      <c r="F1032" s="363"/>
      <c r="H1032" s="345"/>
    </row>
    <row r="1033" spans="1:17" s="358" customFormat="1" ht="20">
      <c r="A1033" s="349">
        <v>1</v>
      </c>
      <c r="B1033" s="143" t="s">
        <v>1036</v>
      </c>
      <c r="C1033" s="351" t="s">
        <v>56</v>
      </c>
      <c r="D1033" s="359">
        <v>1</v>
      </c>
      <c r="E1033" s="353"/>
      <c r="F1033" s="354">
        <f t="shared" si="29"/>
        <v>0</v>
      </c>
      <c r="G1033" s="355"/>
      <c r="H1033" s="356"/>
      <c r="I1033" s="355"/>
      <c r="J1033" s="355"/>
      <c r="K1033" s="355"/>
    </row>
    <row r="1034" spans="1:17" s="358" customFormat="1" ht="20">
      <c r="A1034" s="349">
        <v>2</v>
      </c>
      <c r="B1034" s="143" t="s">
        <v>978</v>
      </c>
      <c r="C1034" s="351" t="s">
        <v>56</v>
      </c>
      <c r="D1034" s="359">
        <v>1</v>
      </c>
      <c r="E1034" s="353"/>
      <c r="F1034" s="354">
        <f t="shared" si="29"/>
        <v>0</v>
      </c>
      <c r="G1034" s="355"/>
      <c r="H1034" s="356"/>
      <c r="I1034" s="355"/>
      <c r="J1034" s="355"/>
      <c r="K1034" s="355"/>
    </row>
    <row r="1035" spans="1:17" s="358" customFormat="1" ht="30">
      <c r="A1035" s="349">
        <v>3</v>
      </c>
      <c r="B1035" s="143" t="s">
        <v>979</v>
      </c>
      <c r="C1035" s="351" t="s">
        <v>56</v>
      </c>
      <c r="D1035" s="359">
        <v>1</v>
      </c>
      <c r="E1035" s="353"/>
      <c r="F1035" s="354">
        <f t="shared" si="29"/>
        <v>0</v>
      </c>
      <c r="G1035" s="355"/>
      <c r="H1035" s="356"/>
      <c r="I1035" s="355"/>
      <c r="J1035" s="355"/>
      <c r="K1035" s="355"/>
    </row>
    <row r="1036" spans="1:17" s="358" customFormat="1" ht="20">
      <c r="A1036" s="349">
        <v>4</v>
      </c>
      <c r="B1036" s="143" t="s">
        <v>980</v>
      </c>
      <c r="C1036" s="351" t="s">
        <v>56</v>
      </c>
      <c r="D1036" s="359">
        <v>2</v>
      </c>
      <c r="E1036" s="353"/>
      <c r="F1036" s="354">
        <f t="shared" si="29"/>
        <v>0</v>
      </c>
      <c r="G1036" s="355"/>
      <c r="H1036" s="356"/>
      <c r="I1036" s="355"/>
      <c r="J1036" s="355"/>
      <c r="K1036" s="355"/>
      <c r="L1036" s="357"/>
    </row>
    <row r="1037" spans="1:17" s="358" customFormat="1" ht="31.5" customHeight="1">
      <c r="A1037" s="349">
        <v>5</v>
      </c>
      <c r="B1037" s="143" t="s">
        <v>981</v>
      </c>
      <c r="C1037" s="351" t="s">
        <v>56</v>
      </c>
      <c r="D1037" s="359">
        <v>2</v>
      </c>
      <c r="E1037" s="353"/>
      <c r="F1037" s="354">
        <f t="shared" si="29"/>
        <v>0</v>
      </c>
      <c r="G1037" s="355"/>
      <c r="H1037" s="356"/>
      <c r="I1037" s="355"/>
      <c r="J1037" s="355"/>
      <c r="K1037" s="355"/>
    </row>
    <row r="1038" spans="1:17" s="358" customFormat="1">
      <c r="A1038" s="349"/>
      <c r="B1038" s="143"/>
      <c r="C1038" s="351"/>
      <c r="D1038" s="359"/>
      <c r="E1038" s="353"/>
      <c r="F1038" s="353"/>
      <c r="G1038" s="355"/>
      <c r="H1038" s="356"/>
      <c r="I1038" s="355"/>
      <c r="J1038" s="355"/>
      <c r="K1038" s="355"/>
    </row>
    <row r="1039" spans="1:17" s="344" customFormat="1" ht="10.5">
      <c r="A1039" s="346"/>
      <c r="B1039" s="365" t="s">
        <v>983</v>
      </c>
      <c r="C1039" s="361"/>
      <c r="D1039" s="362"/>
      <c r="E1039" s="363"/>
      <c r="F1039" s="363"/>
      <c r="H1039" s="345"/>
      <c r="L1039" s="348"/>
      <c r="M1039" s="366"/>
      <c r="N1039" s="366"/>
      <c r="O1039" s="366"/>
      <c r="P1039" s="366"/>
      <c r="Q1039" s="366"/>
    </row>
    <row r="1040" spans="1:17" s="358" customFormat="1" ht="30">
      <c r="A1040" s="349">
        <v>1</v>
      </c>
      <c r="B1040" s="143" t="s">
        <v>984</v>
      </c>
      <c r="C1040" s="351" t="s">
        <v>56</v>
      </c>
      <c r="D1040" s="359">
        <v>1</v>
      </c>
      <c r="E1040" s="353"/>
      <c r="F1040" s="354">
        <f t="shared" si="29"/>
        <v>0</v>
      </c>
      <c r="G1040" s="355"/>
      <c r="H1040" s="356"/>
      <c r="I1040" s="355"/>
      <c r="J1040" s="355"/>
      <c r="K1040" s="355"/>
    </row>
    <row r="1041" spans="1:17" s="358" customFormat="1" ht="20">
      <c r="A1041" s="349">
        <v>2</v>
      </c>
      <c r="B1041" s="143" t="s">
        <v>985</v>
      </c>
      <c r="C1041" s="351" t="s">
        <v>56</v>
      </c>
      <c r="D1041" s="359">
        <v>1</v>
      </c>
      <c r="E1041" s="353"/>
      <c r="F1041" s="354">
        <f t="shared" si="29"/>
        <v>0</v>
      </c>
      <c r="G1041" s="355"/>
      <c r="H1041" s="356"/>
      <c r="I1041" s="355"/>
      <c r="J1041" s="355"/>
      <c r="K1041" s="355"/>
    </row>
    <row r="1042" spans="1:17" s="358" customFormat="1" ht="20">
      <c r="A1042" s="349">
        <v>3</v>
      </c>
      <c r="B1042" s="367" t="s">
        <v>986</v>
      </c>
      <c r="C1042" s="351" t="s">
        <v>56</v>
      </c>
      <c r="D1042" s="359">
        <v>3</v>
      </c>
      <c r="E1042" s="353"/>
      <c r="F1042" s="354">
        <f t="shared" si="29"/>
        <v>0</v>
      </c>
      <c r="G1042" s="355"/>
      <c r="H1042" s="356"/>
      <c r="I1042" s="355"/>
      <c r="J1042" s="355"/>
      <c r="K1042" s="355"/>
    </row>
    <row r="1043" spans="1:17" s="358" customFormat="1" ht="20">
      <c r="A1043" s="349">
        <v>4</v>
      </c>
      <c r="B1043" s="367" t="s">
        <v>987</v>
      </c>
      <c r="C1043" s="351" t="s">
        <v>56</v>
      </c>
      <c r="D1043" s="359">
        <v>1</v>
      </c>
      <c r="E1043" s="353"/>
      <c r="F1043" s="354">
        <f t="shared" si="29"/>
        <v>0</v>
      </c>
      <c r="G1043" s="355"/>
      <c r="H1043" s="356"/>
      <c r="I1043" s="355"/>
      <c r="J1043" s="355"/>
      <c r="K1043" s="355"/>
    </row>
    <row r="1044" spans="1:17" s="358" customFormat="1" ht="20">
      <c r="A1044" s="349">
        <v>5</v>
      </c>
      <c r="B1044" s="367" t="s">
        <v>988</v>
      </c>
      <c r="C1044" s="351" t="s">
        <v>56</v>
      </c>
      <c r="D1044" s="359">
        <v>2</v>
      </c>
      <c r="E1044" s="353"/>
      <c r="F1044" s="354">
        <f t="shared" si="29"/>
        <v>0</v>
      </c>
      <c r="G1044" s="355"/>
      <c r="H1044" s="356"/>
      <c r="I1044" s="355"/>
      <c r="J1044" s="355"/>
      <c r="K1044" s="355"/>
      <c r="L1044" s="357"/>
      <c r="M1044" s="357"/>
      <c r="N1044" s="357"/>
      <c r="O1044" s="357"/>
      <c r="P1044" s="357"/>
      <c r="Q1044" s="357"/>
    </row>
    <row r="1045" spans="1:17" s="358" customFormat="1" ht="20">
      <c r="A1045" s="349">
        <v>6</v>
      </c>
      <c r="B1045" s="367" t="s">
        <v>989</v>
      </c>
      <c r="C1045" s="351" t="s">
        <v>56</v>
      </c>
      <c r="D1045" s="359">
        <v>2</v>
      </c>
      <c r="E1045" s="353"/>
      <c r="F1045" s="354">
        <f t="shared" si="29"/>
        <v>0</v>
      </c>
      <c r="G1045" s="355"/>
      <c r="H1045" s="356"/>
      <c r="I1045" s="355"/>
      <c r="J1045" s="355"/>
      <c r="K1045" s="355"/>
    </row>
    <row r="1046" spans="1:17" s="358" customFormat="1" ht="20">
      <c r="A1046" s="349">
        <v>7</v>
      </c>
      <c r="B1046" s="143" t="s">
        <v>356</v>
      </c>
      <c r="C1046" s="351" t="s">
        <v>25</v>
      </c>
      <c r="D1046" s="359">
        <v>1</v>
      </c>
      <c r="E1046" s="353"/>
      <c r="F1046" s="354">
        <f t="shared" si="29"/>
        <v>0</v>
      </c>
      <c r="G1046" s="355"/>
      <c r="H1046" s="356"/>
      <c r="I1046" s="355"/>
      <c r="J1046" s="355"/>
      <c r="K1046" s="355"/>
      <c r="L1046" s="357"/>
      <c r="M1046" s="357"/>
      <c r="N1046" s="357"/>
      <c r="O1046" s="357"/>
      <c r="P1046" s="357"/>
    </row>
    <row r="1047" spans="1:17" s="358" customFormat="1" ht="20">
      <c r="A1047" s="349">
        <v>8</v>
      </c>
      <c r="B1047" s="143" t="s">
        <v>357</v>
      </c>
      <c r="C1047" s="351" t="s">
        <v>25</v>
      </c>
      <c r="D1047" s="359">
        <v>1</v>
      </c>
      <c r="E1047" s="353"/>
      <c r="F1047" s="354">
        <f t="shared" si="29"/>
        <v>0</v>
      </c>
      <c r="G1047" s="355"/>
      <c r="H1047" s="356"/>
      <c r="I1047" s="355"/>
      <c r="J1047" s="355"/>
      <c r="K1047" s="355"/>
      <c r="L1047" s="357"/>
    </row>
    <row r="1048" spans="1:17" s="358" customFormat="1" ht="114" customHeight="1">
      <c r="A1048" s="349">
        <v>9</v>
      </c>
      <c r="B1048" s="143" t="s">
        <v>990</v>
      </c>
      <c r="C1048" s="368" t="s">
        <v>25</v>
      </c>
      <c r="D1048" s="359">
        <v>1</v>
      </c>
      <c r="E1048" s="353"/>
      <c r="F1048" s="354">
        <f t="shared" si="29"/>
        <v>0</v>
      </c>
      <c r="G1048" s="355"/>
      <c r="H1048" s="356"/>
      <c r="I1048" s="355"/>
      <c r="J1048" s="355"/>
      <c r="K1048" s="355"/>
    </row>
    <row r="1049" spans="1:17" s="358" customFormat="1" ht="80">
      <c r="A1049" s="349">
        <v>10</v>
      </c>
      <c r="B1049" s="143" t="s">
        <v>991</v>
      </c>
      <c r="C1049" s="351" t="s">
        <v>25</v>
      </c>
      <c r="D1049" s="359" t="s">
        <v>404</v>
      </c>
      <c r="E1049" s="353"/>
      <c r="F1049" s="354">
        <f t="shared" si="29"/>
        <v>0</v>
      </c>
      <c r="G1049" s="355"/>
      <c r="H1049" s="356"/>
      <c r="I1049" s="355"/>
      <c r="J1049" s="355"/>
      <c r="K1049" s="355"/>
      <c r="L1049" s="357"/>
      <c r="M1049" s="357"/>
      <c r="N1049" s="357"/>
      <c r="O1049" s="357"/>
      <c r="P1049" s="357"/>
    </row>
    <row r="1050" spans="1:17" s="358" customFormat="1" ht="10.5">
      <c r="A1050" s="239"/>
      <c r="B1050" s="379"/>
      <c r="C1050" s="380"/>
      <c r="D1050" s="435" t="s">
        <v>993</v>
      </c>
      <c r="E1050" s="381"/>
      <c r="F1050" s="382">
        <f>SUM(F1025:F1049)</f>
        <v>0</v>
      </c>
      <c r="L1050" s="374"/>
    </row>
    <row r="1051" spans="1:17" s="358" customFormat="1" ht="10.5">
      <c r="A1051" s="239"/>
      <c r="B1051" s="369"/>
      <c r="C1051" s="370"/>
      <c r="D1051" s="436"/>
      <c r="E1051" s="371"/>
      <c r="F1051" s="375"/>
      <c r="L1051" s="374"/>
      <c r="M1051" s="357"/>
      <c r="N1051" s="357"/>
      <c r="O1051" s="357"/>
      <c r="P1051" s="357"/>
    </row>
    <row r="1052" spans="1:17" s="344" customFormat="1" ht="10.5">
      <c r="A1052" s="346"/>
      <c r="B1052" s="438" t="s">
        <v>1017</v>
      </c>
      <c r="C1052" s="443"/>
      <c r="D1052" s="440"/>
      <c r="E1052" s="441"/>
      <c r="F1052" s="442"/>
      <c r="H1052" s="345"/>
      <c r="L1052" s="348"/>
      <c r="M1052" s="358"/>
      <c r="N1052" s="358"/>
      <c r="O1052" s="358"/>
      <c r="P1052" s="358"/>
    </row>
    <row r="1053" spans="1:17" s="358" customFormat="1" ht="31.5" customHeight="1">
      <c r="A1053" s="349">
        <v>1</v>
      </c>
      <c r="B1053" s="143" t="s">
        <v>1018</v>
      </c>
      <c r="C1053" s="351" t="s">
        <v>56</v>
      </c>
      <c r="D1053" s="359">
        <v>34</v>
      </c>
      <c r="E1053" s="353"/>
      <c r="F1053" s="354">
        <f>D1053*E1053</f>
        <v>0</v>
      </c>
      <c r="G1053" s="355"/>
      <c r="H1053" s="356"/>
      <c r="I1053" s="355"/>
      <c r="J1053" s="355"/>
      <c r="K1053" s="355"/>
    </row>
    <row r="1054" spans="1:17" s="358" customFormat="1" ht="32.25" customHeight="1">
      <c r="A1054" s="349">
        <v>2</v>
      </c>
      <c r="B1054" s="143" t="s">
        <v>1019</v>
      </c>
      <c r="C1054" s="351" t="s">
        <v>56</v>
      </c>
      <c r="D1054" s="359">
        <v>4</v>
      </c>
      <c r="E1054" s="353"/>
      <c r="F1054" s="353">
        <f t="shared" ref="F1054:F1062" si="30">D1054*E1054</f>
        <v>0</v>
      </c>
      <c r="G1054" s="355"/>
      <c r="H1054" s="356"/>
      <c r="I1054" s="355"/>
      <c r="J1054" s="355"/>
      <c r="K1054" s="355"/>
    </row>
    <row r="1055" spans="1:17" s="344" customFormat="1" ht="10.5">
      <c r="A1055" s="346"/>
      <c r="B1055" s="365" t="s">
        <v>1020</v>
      </c>
      <c r="C1055" s="361"/>
      <c r="D1055" s="362"/>
      <c r="E1055" s="363"/>
      <c r="F1055" s="363"/>
      <c r="H1055" s="345"/>
    </row>
    <row r="1056" spans="1:17" s="358" customFormat="1" ht="30">
      <c r="A1056" s="349">
        <v>1</v>
      </c>
      <c r="B1056" s="143" t="s">
        <v>1021</v>
      </c>
      <c r="C1056" s="351" t="s">
        <v>56</v>
      </c>
      <c r="D1056" s="359">
        <v>1</v>
      </c>
      <c r="E1056" s="353"/>
      <c r="F1056" s="354">
        <f t="shared" si="30"/>
        <v>0</v>
      </c>
      <c r="G1056" s="355"/>
      <c r="H1056" s="356"/>
      <c r="I1056" s="355"/>
      <c r="J1056" s="355"/>
      <c r="K1056" s="355"/>
    </row>
    <row r="1057" spans="1:11" s="358" customFormat="1" ht="30">
      <c r="A1057" s="349">
        <v>2</v>
      </c>
      <c r="B1057" s="143" t="s">
        <v>1022</v>
      </c>
      <c r="C1057" s="351" t="s">
        <v>56</v>
      </c>
      <c r="D1057" s="359">
        <v>1</v>
      </c>
      <c r="E1057" s="353"/>
      <c r="F1057" s="354">
        <f t="shared" si="30"/>
        <v>0</v>
      </c>
      <c r="G1057" s="355"/>
      <c r="H1057" s="356"/>
      <c r="I1057" s="355"/>
      <c r="J1057" s="355"/>
      <c r="K1057" s="355"/>
    </row>
    <row r="1058" spans="1:11" s="358" customFormat="1" ht="30">
      <c r="A1058" s="349">
        <v>3</v>
      </c>
      <c r="B1058" s="143" t="s">
        <v>1023</v>
      </c>
      <c r="C1058" s="351" t="s">
        <v>56</v>
      </c>
      <c r="D1058" s="359">
        <v>1</v>
      </c>
      <c r="E1058" s="353"/>
      <c r="F1058" s="354">
        <f t="shared" si="30"/>
        <v>0</v>
      </c>
      <c r="G1058" s="355"/>
      <c r="H1058" s="356"/>
      <c r="I1058" s="355"/>
      <c r="J1058" s="355"/>
      <c r="K1058" s="355"/>
    </row>
    <row r="1059" spans="1:11" s="358" customFormat="1" ht="20">
      <c r="A1059" s="349">
        <v>4</v>
      </c>
      <c r="B1059" s="143" t="s">
        <v>985</v>
      </c>
      <c r="C1059" s="351" t="s">
        <v>56</v>
      </c>
      <c r="D1059" s="359">
        <v>1</v>
      </c>
      <c r="E1059" s="353"/>
      <c r="F1059" s="354">
        <f t="shared" si="30"/>
        <v>0</v>
      </c>
      <c r="G1059" s="355"/>
      <c r="H1059" s="356"/>
      <c r="I1059" s="355"/>
      <c r="J1059" s="355"/>
      <c r="K1059" s="355"/>
    </row>
    <row r="1060" spans="1:11" s="358" customFormat="1" ht="20">
      <c r="A1060" s="349">
        <v>5</v>
      </c>
      <c r="B1060" s="367" t="s">
        <v>986</v>
      </c>
      <c r="C1060" s="351" t="s">
        <v>56</v>
      </c>
      <c r="D1060" s="359">
        <v>20</v>
      </c>
      <c r="E1060" s="353"/>
      <c r="F1060" s="354">
        <f t="shared" si="30"/>
        <v>0</v>
      </c>
      <c r="G1060" s="355"/>
      <c r="H1060" s="356"/>
      <c r="I1060" s="355"/>
      <c r="J1060" s="355"/>
      <c r="K1060" s="355"/>
    </row>
    <row r="1061" spans="1:11" s="358" customFormat="1" ht="20">
      <c r="A1061" s="349">
        <v>6</v>
      </c>
      <c r="B1061" s="367" t="s">
        <v>988</v>
      </c>
      <c r="C1061" s="351" t="s">
        <v>56</v>
      </c>
      <c r="D1061" s="359">
        <v>1</v>
      </c>
      <c r="E1061" s="353"/>
      <c r="F1061" s="354">
        <f t="shared" si="30"/>
        <v>0</v>
      </c>
      <c r="G1061" s="355"/>
      <c r="H1061" s="356"/>
      <c r="I1061" s="355"/>
      <c r="J1061" s="355"/>
      <c r="K1061" s="355"/>
    </row>
    <row r="1062" spans="1:11" s="358" customFormat="1" ht="20">
      <c r="A1062" s="349">
        <v>7</v>
      </c>
      <c r="B1062" s="367" t="s">
        <v>989</v>
      </c>
      <c r="C1062" s="351" t="s">
        <v>56</v>
      </c>
      <c r="D1062" s="359">
        <v>2</v>
      </c>
      <c r="E1062" s="353"/>
      <c r="F1062" s="354">
        <f t="shared" si="30"/>
        <v>0</v>
      </c>
      <c r="G1062" s="355"/>
      <c r="H1062" s="356"/>
      <c r="I1062" s="355"/>
      <c r="J1062" s="355"/>
      <c r="K1062" s="355"/>
    </row>
    <row r="1063" spans="1:11" s="358" customFormat="1" ht="21.5" customHeight="1">
      <c r="A1063" s="349">
        <v>8</v>
      </c>
      <c r="B1063" s="367" t="s">
        <v>1024</v>
      </c>
      <c r="C1063" s="367"/>
      <c r="D1063" s="437"/>
      <c r="E1063" s="367"/>
      <c r="F1063" s="367"/>
      <c r="G1063" s="355"/>
      <c r="H1063" s="356"/>
      <c r="I1063" s="355"/>
      <c r="J1063" s="355"/>
      <c r="K1063" s="355"/>
    </row>
    <row r="1064" spans="1:11" s="358" customFormat="1" ht="24" customHeight="1">
      <c r="A1064" s="349">
        <v>9</v>
      </c>
      <c r="B1064" s="367" t="s">
        <v>1025</v>
      </c>
      <c r="C1064" s="367"/>
      <c r="D1064" s="437"/>
      <c r="E1064" s="367"/>
      <c r="F1064" s="367"/>
      <c r="G1064" s="355"/>
      <c r="H1064" s="356"/>
      <c r="I1064" s="355"/>
      <c r="J1064" s="355"/>
      <c r="K1064" s="355"/>
    </row>
    <row r="1065" spans="1:11" s="358" customFormat="1" ht="111.5" customHeight="1">
      <c r="A1065" s="349">
        <v>10</v>
      </c>
      <c r="B1065" s="143" t="s">
        <v>358</v>
      </c>
      <c r="C1065" s="351" t="s">
        <v>25</v>
      </c>
      <c r="D1065" s="359" t="s">
        <v>404</v>
      </c>
      <c r="E1065" s="353"/>
      <c r="F1065" s="354">
        <f t="shared" ref="F1065" si="31">D1065*E1065</f>
        <v>0</v>
      </c>
      <c r="G1065" s="355"/>
      <c r="H1065" s="356"/>
      <c r="I1065" s="355"/>
      <c r="J1065" s="355"/>
      <c r="K1065" s="355"/>
    </row>
    <row r="1066" spans="1:11" s="344" customFormat="1" ht="10.5">
      <c r="A1066" s="346"/>
      <c r="B1066" s="365" t="s">
        <v>1026</v>
      </c>
      <c r="C1066" s="361"/>
      <c r="D1066" s="362"/>
      <c r="E1066" s="363"/>
      <c r="F1066" s="364"/>
      <c r="H1066" s="345"/>
    </row>
    <row r="1067" spans="1:11" s="358" customFormat="1" ht="30">
      <c r="A1067" s="349">
        <v>1</v>
      </c>
      <c r="B1067" s="143" t="s">
        <v>1027</v>
      </c>
      <c r="C1067" s="351" t="s">
        <v>56</v>
      </c>
      <c r="D1067" s="359">
        <v>1</v>
      </c>
      <c r="E1067" s="353"/>
      <c r="F1067" s="354">
        <f t="shared" ref="F1067:F1072" si="32">D1067*E1067</f>
        <v>0</v>
      </c>
      <c r="G1067" s="355"/>
      <c r="H1067" s="356"/>
      <c r="I1067" s="355"/>
      <c r="J1067" s="355"/>
      <c r="K1067" s="355"/>
    </row>
    <row r="1068" spans="1:11" s="358" customFormat="1" ht="30">
      <c r="A1068" s="349">
        <v>2</v>
      </c>
      <c r="B1068" s="143" t="s">
        <v>1028</v>
      </c>
      <c r="C1068" s="351" t="s">
        <v>56</v>
      </c>
      <c r="D1068" s="359">
        <v>1</v>
      </c>
      <c r="E1068" s="353"/>
      <c r="F1068" s="354">
        <f t="shared" si="32"/>
        <v>0</v>
      </c>
      <c r="G1068" s="355"/>
      <c r="H1068" s="356"/>
      <c r="I1068" s="355"/>
      <c r="J1068" s="355"/>
      <c r="K1068" s="355"/>
    </row>
    <row r="1069" spans="1:11" s="358" customFormat="1" ht="20">
      <c r="A1069" s="349">
        <v>3</v>
      </c>
      <c r="B1069" s="143" t="s">
        <v>1029</v>
      </c>
      <c r="C1069" s="351" t="s">
        <v>56</v>
      </c>
      <c r="D1069" s="359">
        <v>1</v>
      </c>
      <c r="E1069" s="353"/>
      <c r="F1069" s="354">
        <f t="shared" si="32"/>
        <v>0</v>
      </c>
      <c r="G1069" s="355"/>
      <c r="H1069" s="356"/>
      <c r="I1069" s="355"/>
      <c r="J1069" s="355"/>
      <c r="K1069" s="355"/>
    </row>
    <row r="1070" spans="1:11" s="358" customFormat="1" ht="80">
      <c r="A1070" s="349">
        <v>4</v>
      </c>
      <c r="B1070" s="143" t="s">
        <v>1030</v>
      </c>
      <c r="C1070" s="351" t="s">
        <v>56</v>
      </c>
      <c r="D1070" s="359">
        <v>1</v>
      </c>
      <c r="E1070" s="353"/>
      <c r="F1070" s="354">
        <f t="shared" si="32"/>
        <v>0</v>
      </c>
      <c r="G1070" s="355"/>
      <c r="H1070" s="356"/>
      <c r="I1070" s="355"/>
      <c r="J1070" s="355"/>
      <c r="K1070" s="355"/>
    </row>
    <row r="1071" spans="1:11" s="358" customFormat="1" ht="30">
      <c r="A1071" s="349">
        <v>5</v>
      </c>
      <c r="B1071" s="143" t="s">
        <v>1031</v>
      </c>
      <c r="C1071" s="351" t="s">
        <v>56</v>
      </c>
      <c r="D1071" s="359">
        <v>1</v>
      </c>
      <c r="E1071" s="353"/>
      <c r="F1071" s="354">
        <f t="shared" si="32"/>
        <v>0</v>
      </c>
      <c r="G1071" s="355"/>
      <c r="H1071" s="356"/>
      <c r="I1071" s="355"/>
      <c r="J1071" s="355"/>
      <c r="K1071" s="355"/>
    </row>
    <row r="1072" spans="1:11" s="358" customFormat="1" ht="90">
      <c r="A1072" s="349">
        <v>6</v>
      </c>
      <c r="B1072" s="143" t="s">
        <v>1032</v>
      </c>
      <c r="C1072" s="351" t="s">
        <v>25</v>
      </c>
      <c r="D1072" s="359" t="s">
        <v>404</v>
      </c>
      <c r="E1072" s="353"/>
      <c r="F1072" s="354">
        <f t="shared" si="32"/>
        <v>0</v>
      </c>
      <c r="G1072" s="355"/>
      <c r="H1072" s="356"/>
      <c r="I1072" s="355"/>
      <c r="J1072" s="355"/>
      <c r="K1072" s="355"/>
    </row>
    <row r="1073" spans="1:16" s="358" customFormat="1" ht="10.5">
      <c r="A1073" s="239"/>
      <c r="B1073" s="379"/>
      <c r="C1073" s="380"/>
      <c r="D1073" s="435" t="s">
        <v>1033</v>
      </c>
      <c r="E1073" s="381"/>
      <c r="F1073" s="382">
        <f>SUM(F1053:F1072)</f>
        <v>0</v>
      </c>
      <c r="L1073" s="374"/>
    </row>
    <row r="1074" spans="1:16" s="358" customFormat="1" ht="10.5">
      <c r="A1074" s="239"/>
      <c r="B1074" s="369"/>
      <c r="C1074" s="370"/>
      <c r="D1074" s="436"/>
      <c r="E1074" s="371"/>
      <c r="F1074" s="375"/>
      <c r="L1074" s="374"/>
      <c r="M1074" s="357"/>
      <c r="N1074" s="357"/>
      <c r="O1074" s="357"/>
      <c r="P1074" s="357"/>
    </row>
    <row r="1075" spans="1:16" ht="10.5">
      <c r="A1075" s="338"/>
      <c r="B1075" s="343" t="str">
        <f>B993</f>
        <v>AVTOMATIKA ZA VODENJE KLIMATSKIH SISTEMOV</v>
      </c>
      <c r="C1075" s="340"/>
      <c r="D1075" s="430"/>
      <c r="E1075" s="341"/>
      <c r="F1075" s="342"/>
    </row>
    <row r="1076" spans="1:16" ht="10.5">
      <c r="A1076" s="336"/>
      <c r="B1076" s="14" t="s">
        <v>15</v>
      </c>
      <c r="C1076" s="140"/>
      <c r="D1076" s="429"/>
      <c r="E1076" s="42"/>
      <c r="F1076" s="337">
        <f>F1022+F1050+F1073</f>
        <v>0</v>
      </c>
    </row>
  </sheetData>
  <mergeCells count="1">
    <mergeCell ref="A531:A532"/>
  </mergeCells>
  <conditionalFormatting sqref="F954:F955 F957:F959 F961 F963:F964 F966:F969">
    <cfRule type="cellIs" dxfId="27" priority="28" operator="equal">
      <formula>0</formula>
    </cfRule>
  </conditionalFormatting>
  <conditionalFormatting sqref="J997:J1003">
    <cfRule type="cellIs" dxfId="26" priority="25" stopIfTrue="1" operator="equal">
      <formula>$D997</formula>
    </cfRule>
    <cfRule type="cellIs" dxfId="25" priority="26" stopIfTrue="1" operator="lessThan">
      <formula>$D997</formula>
    </cfRule>
    <cfRule type="cellIs" dxfId="24" priority="27" stopIfTrue="1" operator="greaterThan">
      <formula>$D997</formula>
    </cfRule>
  </conditionalFormatting>
  <conditionalFormatting sqref="J1005:J1010">
    <cfRule type="cellIs" dxfId="23" priority="22" stopIfTrue="1" operator="equal">
      <formula>$D1005</formula>
    </cfRule>
    <cfRule type="cellIs" dxfId="22" priority="23" stopIfTrue="1" operator="lessThan">
      <formula>$D1005</formula>
    </cfRule>
    <cfRule type="cellIs" dxfId="21" priority="24" stopIfTrue="1" operator="greaterThan">
      <formula>$D1005</formula>
    </cfRule>
  </conditionalFormatting>
  <conditionalFormatting sqref="J1012:J1021">
    <cfRule type="cellIs" dxfId="20" priority="13" stopIfTrue="1" operator="equal">
      <formula>$D1012</formula>
    </cfRule>
    <cfRule type="cellIs" dxfId="19" priority="14" stopIfTrue="1" operator="lessThan">
      <formula>$D1012</formula>
    </cfRule>
    <cfRule type="cellIs" dxfId="18" priority="15" stopIfTrue="1" operator="greaterThan">
      <formula>$D1012</formula>
    </cfRule>
  </conditionalFormatting>
  <conditionalFormatting sqref="J1025:J1031">
    <cfRule type="cellIs" dxfId="17" priority="19" stopIfTrue="1" operator="equal">
      <formula>$D1025</formula>
    </cfRule>
    <cfRule type="cellIs" dxfId="16" priority="20" stopIfTrue="1" operator="lessThan">
      <formula>$D1025</formula>
    </cfRule>
    <cfRule type="cellIs" dxfId="15" priority="21" stopIfTrue="1" operator="greaterThan">
      <formula>$D1025</formula>
    </cfRule>
  </conditionalFormatting>
  <conditionalFormatting sqref="J1033:J1038">
    <cfRule type="cellIs" dxfId="14" priority="16" stopIfTrue="1" operator="equal">
      <formula>$D1033</formula>
    </cfRule>
    <cfRule type="cellIs" dxfId="13" priority="17" stopIfTrue="1" operator="lessThan">
      <formula>$D1033</formula>
    </cfRule>
    <cfRule type="cellIs" dxfId="12" priority="18" stopIfTrue="1" operator="greaterThan">
      <formula>$D1033</formula>
    </cfRule>
  </conditionalFormatting>
  <conditionalFormatting sqref="J1040:J1049">
    <cfRule type="cellIs" dxfId="11" priority="10" stopIfTrue="1" operator="equal">
      <formula>$D1040</formula>
    </cfRule>
    <cfRule type="cellIs" dxfId="10" priority="11" stopIfTrue="1" operator="lessThan">
      <formula>$D1040</formula>
    </cfRule>
    <cfRule type="cellIs" dxfId="9" priority="12" stopIfTrue="1" operator="greaterThan">
      <formula>$D1040</formula>
    </cfRule>
  </conditionalFormatting>
  <conditionalFormatting sqref="J1053:J1054">
    <cfRule type="cellIs" dxfId="8" priority="7" stopIfTrue="1" operator="equal">
      <formula>$D1053</formula>
    </cfRule>
    <cfRule type="cellIs" dxfId="7" priority="8" stopIfTrue="1" operator="lessThan">
      <formula>$D1053</formula>
    </cfRule>
    <cfRule type="cellIs" dxfId="6" priority="9" stopIfTrue="1" operator="greaterThan">
      <formula>$D1053</formula>
    </cfRule>
  </conditionalFormatting>
  <conditionalFormatting sqref="J1056:J1065">
    <cfRule type="cellIs" dxfId="5" priority="1" stopIfTrue="1" operator="equal">
      <formula>$D1056</formula>
    </cfRule>
    <cfRule type="cellIs" dxfId="4" priority="2" stopIfTrue="1" operator="lessThan">
      <formula>$D1056</formula>
    </cfRule>
    <cfRule type="cellIs" dxfId="3" priority="3" stopIfTrue="1" operator="greaterThan">
      <formula>$D1056</formula>
    </cfRule>
  </conditionalFormatting>
  <conditionalFormatting sqref="J1067:J1072">
    <cfRule type="cellIs" dxfId="2" priority="4" stopIfTrue="1" operator="equal">
      <formula>$D1067</formula>
    </cfRule>
    <cfRule type="cellIs" dxfId="1" priority="5" stopIfTrue="1" operator="lessThan">
      <formula>$D1067</formula>
    </cfRule>
    <cfRule type="cellIs" dxfId="0" priority="6" stopIfTrue="1" operator="greaterThan">
      <formula>$D1067</formula>
    </cfRule>
  </conditionalFormatting>
  <printOptions gridLines="1"/>
  <pageMargins left="0.98425196850393704" right="0.51181102362204722" top="0.74803149606299213" bottom="0.74803149606299213" header="0.31496062992125984" footer="0.31496062992125984"/>
  <pageSetup paperSize="9" scale="99" orientation="portrait" r:id="rId1"/>
  <headerFooter>
    <oddHeader>&amp;C&amp;8STROJNE INŠTALACIJE IN STROJNA OPREMA
&amp;F</oddHeader>
    <oddFooter>&amp;C&amp;8&amp;P/&amp;N - PREZRAČEVANJE</oddFooter>
  </headerFooter>
  <rowBreaks count="16" manualBreakCount="16">
    <brk id="58" max="5" man="1"/>
    <brk id="203" max="5" man="1"/>
    <brk id="271" max="5" man="1"/>
    <brk id="316" max="5" man="1"/>
    <brk id="442" max="5" man="1"/>
    <brk id="495" max="5" man="1"/>
    <brk id="533" max="5" man="1"/>
    <brk id="575" max="5" man="1"/>
    <brk id="616" max="5" man="1"/>
    <brk id="655" max="5" man="1"/>
    <brk id="683" max="5" man="1"/>
    <brk id="770" max="5" man="1"/>
    <brk id="827" max="5" man="1"/>
    <brk id="873" max="5" man="1"/>
    <brk id="922" max="5" man="1"/>
    <brk id="96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9">
    <tabColor theme="3" tint="0.79998168889431442"/>
  </sheetPr>
  <dimension ref="A1:R131"/>
  <sheetViews>
    <sheetView view="pageBreakPreview" zoomScale="120" zoomScaleNormal="100" zoomScaleSheetLayoutView="120" workbookViewId="0">
      <selection activeCell="B33" sqref="B33"/>
    </sheetView>
  </sheetViews>
  <sheetFormatPr defaultColWidth="9.1796875" defaultRowHeight="12.5"/>
  <cols>
    <col min="1" max="1" width="4" style="61" customWidth="1"/>
    <col min="2" max="2" width="45.7265625" style="67" customWidth="1"/>
    <col min="3" max="3" width="7" style="61" customWidth="1"/>
    <col min="4" max="4" width="8.26953125" style="61" customWidth="1"/>
    <col min="5" max="5" width="11.81640625" style="43" customWidth="1"/>
    <col min="6" max="6" width="10.26953125" style="43" customWidth="1"/>
    <col min="7" max="16384" width="9.1796875" style="61"/>
  </cols>
  <sheetData>
    <row r="1" spans="1:6" s="67" customFormat="1" ht="13">
      <c r="A1" s="12"/>
      <c r="B1" s="13" t="str">
        <f>REKAPITULACIJA!B4</f>
        <v xml:space="preserve">PROJEKTANTSKI POPIS S PREDIZMERAMI </v>
      </c>
      <c r="C1" s="61"/>
      <c r="D1" s="61"/>
      <c r="E1" s="66"/>
      <c r="F1" s="43"/>
    </row>
    <row r="2" spans="1:6" s="67" customFormat="1" ht="13">
      <c r="A2" s="12"/>
      <c r="B2" s="13"/>
      <c r="C2" s="61"/>
      <c r="D2" s="61"/>
      <c r="E2" s="66"/>
      <c r="F2" s="43"/>
    </row>
    <row r="3" spans="1:6" s="67" customFormat="1" ht="13">
      <c r="A3" s="12"/>
      <c r="B3" s="13"/>
      <c r="C3" s="61"/>
      <c r="D3" s="61"/>
      <c r="E3" s="66"/>
      <c r="F3" s="43"/>
    </row>
    <row r="4" spans="1:6" s="67" customFormat="1">
      <c r="A4" s="12"/>
      <c r="B4" s="10" t="s">
        <v>55</v>
      </c>
      <c r="C4" s="68"/>
      <c r="D4" s="61"/>
      <c r="E4" s="66"/>
      <c r="F4" s="43"/>
    </row>
    <row r="5" spans="1:6" s="67" customFormat="1" ht="13">
      <c r="A5" s="12"/>
      <c r="B5" s="13" t="str">
        <f>REKAPITULACIJA!C7</f>
        <v>OBČINA MARKOVCI</v>
      </c>
      <c r="C5" s="68"/>
      <c r="D5" s="61"/>
      <c r="E5" s="66"/>
      <c r="F5" s="43"/>
    </row>
    <row r="6" spans="1:6" s="67" customFormat="1" ht="13">
      <c r="A6" s="12"/>
      <c r="B6" s="13" t="str">
        <f>REKAPITULACIJA!C8</f>
        <v>Markovci 43</v>
      </c>
      <c r="C6" s="68"/>
      <c r="D6" s="61"/>
      <c r="E6" s="66"/>
      <c r="F6" s="43"/>
    </row>
    <row r="7" spans="1:6" s="67" customFormat="1" ht="13">
      <c r="A7" s="12"/>
      <c r="B7" s="13" t="str">
        <f>REKAPITULACIJA!C9</f>
        <v>2281 Markovci</v>
      </c>
      <c r="C7" s="68"/>
      <c r="D7" s="61"/>
      <c r="E7" s="66"/>
      <c r="F7" s="43"/>
    </row>
    <row r="8" spans="1:6" s="67" customFormat="1" ht="13">
      <c r="A8" s="12"/>
      <c r="B8" s="11"/>
      <c r="C8" s="68"/>
      <c r="D8" s="61"/>
      <c r="E8" s="66"/>
      <c r="F8" s="43"/>
    </row>
    <row r="9" spans="1:6" s="67" customFormat="1">
      <c r="A9" s="12"/>
      <c r="B9" s="10" t="s">
        <v>10</v>
      </c>
      <c r="C9" s="68"/>
      <c r="D9" s="61"/>
      <c r="E9" s="66"/>
      <c r="F9" s="43"/>
    </row>
    <row r="10" spans="1:6" s="67" customFormat="1" ht="13">
      <c r="A10" s="12"/>
      <c r="B10" s="13" t="str">
        <f>REKAPITULACIJA!C11</f>
        <v>OŠ Markovci, Markovci 33d</v>
      </c>
      <c r="C10" s="68"/>
      <c r="D10" s="61"/>
      <c r="E10" s="66"/>
      <c r="F10" s="43"/>
    </row>
    <row r="11" spans="1:6" s="67" customFormat="1" ht="13">
      <c r="A11" s="12"/>
      <c r="B11" s="13" t="str">
        <f>REKAPITULACIJA!C12</f>
        <v>VGRADNJA KLIMATSKIH SISTEMOV</v>
      </c>
      <c r="C11" s="68"/>
      <c r="D11" s="61"/>
      <c r="E11" s="66"/>
      <c r="F11" s="43"/>
    </row>
    <row r="12" spans="1:6" s="67" customFormat="1" ht="13">
      <c r="A12" s="12"/>
      <c r="B12" s="13"/>
      <c r="C12" s="68"/>
      <c r="D12" s="61"/>
      <c r="E12" s="66"/>
      <c r="F12" s="43"/>
    </row>
    <row r="13" spans="1:6" s="67" customFormat="1">
      <c r="A13" s="12"/>
      <c r="B13" s="10" t="s">
        <v>11</v>
      </c>
      <c r="C13" s="68"/>
      <c r="D13" s="61"/>
      <c r="E13" s="66"/>
      <c r="F13" s="43"/>
    </row>
    <row r="14" spans="1:6" s="67" customFormat="1" ht="13">
      <c r="A14" s="12"/>
      <c r="B14" s="11" t="str">
        <f>REKAPITULACIJA!C14</f>
        <v>NAČRT S PODROČJA STROJNIŠTVA</v>
      </c>
      <c r="C14" s="68"/>
      <c r="D14" s="61"/>
      <c r="E14" s="66"/>
      <c r="F14" s="43"/>
    </row>
    <row r="15" spans="1:6" s="67" customFormat="1">
      <c r="A15" s="12"/>
      <c r="B15" s="10"/>
      <c r="C15" s="68"/>
      <c r="D15" s="61"/>
      <c r="E15" s="66"/>
      <c r="F15" s="43"/>
    </row>
    <row r="16" spans="1:6" s="67" customFormat="1">
      <c r="A16" s="12"/>
      <c r="B16" s="10" t="s">
        <v>12</v>
      </c>
      <c r="C16" s="68"/>
      <c r="D16" s="61"/>
      <c r="E16" s="66"/>
      <c r="F16" s="43"/>
    </row>
    <row r="17" spans="1:6" s="67" customFormat="1" ht="13">
      <c r="A17" s="12"/>
      <c r="B17" s="11" t="s">
        <v>23</v>
      </c>
      <c r="C17" s="68"/>
      <c r="D17" s="61"/>
      <c r="E17" s="66"/>
      <c r="F17" s="43"/>
    </row>
    <row r="18" spans="1:6" s="67" customFormat="1" ht="13">
      <c r="A18" s="12"/>
      <c r="B18" s="11"/>
      <c r="C18" s="68"/>
      <c r="D18" s="61"/>
      <c r="E18" s="66"/>
      <c r="F18" s="43"/>
    </row>
    <row r="19" spans="1:6" s="67" customFormat="1">
      <c r="A19" s="12"/>
      <c r="B19" s="10" t="s">
        <v>41</v>
      </c>
      <c r="C19" s="68"/>
      <c r="D19" s="61"/>
      <c r="E19" s="66"/>
      <c r="F19" s="43"/>
    </row>
    <row r="20" spans="1:6" s="67" customFormat="1" ht="13">
      <c r="A20" s="12"/>
      <c r="B20" s="126" t="str">
        <f>REKAPITULACIJA!C18</f>
        <v>LEA-08-23</v>
      </c>
      <c r="C20" s="68"/>
      <c r="D20" s="61"/>
      <c r="E20" s="66"/>
      <c r="F20" s="43"/>
    </row>
    <row r="21" spans="1:6" s="67" customFormat="1">
      <c r="A21" s="12"/>
      <c r="B21" s="10"/>
      <c r="C21" s="68"/>
      <c r="D21" s="61"/>
      <c r="E21" s="66"/>
      <c r="F21" s="43"/>
    </row>
    <row r="22" spans="1:6" s="67" customFormat="1">
      <c r="A22" s="12"/>
      <c r="B22" s="10" t="s">
        <v>280</v>
      </c>
      <c r="C22" s="68"/>
      <c r="D22" s="61"/>
      <c r="E22" s="66"/>
      <c r="F22" s="43"/>
    </row>
    <row r="23" spans="1:6" s="67" customFormat="1" ht="13">
      <c r="A23" s="12"/>
      <c r="B23" s="126" t="str">
        <f>REKAPITULACIJA!C20</f>
        <v>LEA-08-23</v>
      </c>
      <c r="C23" s="68"/>
      <c r="D23" s="61"/>
      <c r="E23" s="66"/>
      <c r="F23" s="43"/>
    </row>
    <row r="24" spans="1:6" s="67" customFormat="1" ht="13">
      <c r="A24" s="12"/>
      <c r="B24" s="126"/>
      <c r="C24" s="68"/>
      <c r="D24" s="61"/>
      <c r="E24" s="66"/>
      <c r="F24" s="43"/>
    </row>
    <row r="25" spans="1:6" s="67" customFormat="1" ht="13">
      <c r="A25" s="12"/>
      <c r="B25" s="11"/>
      <c r="C25" s="68"/>
      <c r="D25" s="61"/>
      <c r="E25" s="66"/>
      <c r="F25" s="43"/>
    </row>
    <row r="26" spans="1:6" s="67" customFormat="1" ht="13">
      <c r="A26" s="12"/>
      <c r="B26" s="11" t="s">
        <v>13</v>
      </c>
      <c r="C26" s="68"/>
      <c r="D26" s="61"/>
      <c r="E26" s="66"/>
      <c r="F26" s="43"/>
    </row>
    <row r="27" spans="1:6" s="67" customFormat="1">
      <c r="A27" s="12"/>
      <c r="B27" s="10"/>
      <c r="C27" s="68"/>
      <c r="D27" s="61"/>
      <c r="E27" s="66"/>
      <c r="F27" s="43"/>
    </row>
    <row r="28" spans="1:6" s="67" customFormat="1" ht="13">
      <c r="A28" s="29" t="s">
        <v>231</v>
      </c>
      <c r="B28" s="11" t="s">
        <v>258</v>
      </c>
      <c r="C28" s="68"/>
      <c r="D28" s="61"/>
      <c r="E28" s="66"/>
      <c r="F28" s="43"/>
    </row>
    <row r="29" spans="1:6" s="4" customFormat="1" ht="10.5">
      <c r="A29" s="5"/>
      <c r="B29" s="1"/>
      <c r="C29" s="17"/>
      <c r="D29" s="3"/>
      <c r="E29" s="38"/>
      <c r="F29" s="56"/>
    </row>
    <row r="30" spans="1:6" s="4" customFormat="1" ht="13" thickBot="1">
      <c r="A30" s="29" t="s">
        <v>0</v>
      </c>
      <c r="B30" s="10" t="s">
        <v>257</v>
      </c>
      <c r="C30" s="68"/>
      <c r="D30" s="61" t="s">
        <v>14</v>
      </c>
      <c r="E30" s="66"/>
      <c r="F30" s="74">
        <f>F60</f>
        <v>0</v>
      </c>
    </row>
    <row r="31" spans="1:6" s="4" customFormat="1" ht="13">
      <c r="A31" s="5"/>
      <c r="B31" s="71" t="s">
        <v>4</v>
      </c>
      <c r="C31" s="72"/>
      <c r="D31" s="79" t="s">
        <v>14</v>
      </c>
      <c r="E31" s="73"/>
      <c r="F31" s="75">
        <f>SUM(F30)</f>
        <v>0</v>
      </c>
    </row>
    <row r="32" spans="1:6" s="4" customFormat="1" ht="10">
      <c r="A32" s="5"/>
      <c r="B32" s="1"/>
      <c r="C32" s="17"/>
      <c r="D32" s="3"/>
      <c r="E32" s="38"/>
      <c r="F32" s="54"/>
    </row>
    <row r="33" spans="1:18" s="9" customFormat="1" ht="10.5">
      <c r="A33" s="5"/>
      <c r="B33" s="2" t="str">
        <f>REKAPITULACIJA!B53</f>
        <v>Sestavil: Henrik Glatz, univ.dipl.inž.str.</v>
      </c>
      <c r="C33" s="49"/>
      <c r="D33" s="50"/>
      <c r="E33" s="56"/>
      <c r="F33" s="55"/>
    </row>
    <row r="34" spans="1:18" s="3" customFormat="1" ht="10">
      <c r="B34" s="4" t="str">
        <f>REKAPITULACIJA!B54</f>
        <v>Ptuj, oktober 2023</v>
      </c>
      <c r="E34" s="54"/>
      <c r="F34" s="54"/>
    </row>
    <row r="35" spans="1:18" s="3" customFormat="1" ht="10">
      <c r="B35" s="4"/>
      <c r="E35" s="54"/>
      <c r="F35" s="54"/>
    </row>
    <row r="36" spans="1:18" s="4" customFormat="1" ht="10">
      <c r="A36" s="5"/>
      <c r="C36" s="17"/>
      <c r="D36" s="3"/>
      <c r="E36" s="38"/>
      <c r="F36" s="54"/>
    </row>
    <row r="37" spans="1:18" s="4" customFormat="1" ht="10">
      <c r="A37" s="5"/>
      <c r="B37" s="1"/>
      <c r="C37" s="17"/>
      <c r="D37" s="3"/>
      <c r="E37" s="38"/>
      <c r="F37" s="54"/>
    </row>
    <row r="38" spans="1:18" s="4" customFormat="1" ht="10.5">
      <c r="A38" s="5"/>
      <c r="B38" s="6" t="s">
        <v>9</v>
      </c>
      <c r="C38" s="3"/>
      <c r="D38" s="53"/>
      <c r="E38" s="54"/>
      <c r="F38" s="54"/>
      <c r="G38" s="52"/>
    </row>
    <row r="39" spans="1:18" s="4" customFormat="1" ht="10.5">
      <c r="A39" s="5"/>
      <c r="B39" s="6"/>
      <c r="C39" s="3"/>
      <c r="D39" s="53"/>
      <c r="E39" s="54"/>
      <c r="F39" s="54"/>
      <c r="G39" s="52"/>
    </row>
    <row r="40" spans="1:18" s="4" customFormat="1" ht="10">
      <c r="A40" s="5"/>
      <c r="B40" s="19" t="s">
        <v>20</v>
      </c>
      <c r="C40" s="3"/>
      <c r="D40" s="53"/>
      <c r="E40" s="54"/>
      <c r="F40" s="54"/>
      <c r="G40" s="52"/>
    </row>
    <row r="41" spans="1:18" s="4" customFormat="1" ht="10">
      <c r="A41" s="5"/>
      <c r="B41" s="19"/>
      <c r="C41" s="3"/>
      <c r="D41" s="53"/>
      <c r="E41" s="54"/>
      <c r="F41" s="54"/>
      <c r="G41" s="52"/>
    </row>
    <row r="42" spans="1:18" s="70" customFormat="1" ht="18" customHeight="1">
      <c r="A42" s="146" t="s">
        <v>17</v>
      </c>
      <c r="B42" s="146" t="s">
        <v>63</v>
      </c>
      <c r="C42" s="121" t="s">
        <v>18</v>
      </c>
      <c r="D42" s="176" t="s">
        <v>22</v>
      </c>
      <c r="E42" s="147" t="s">
        <v>19</v>
      </c>
      <c r="F42" s="147" t="s">
        <v>366</v>
      </c>
      <c r="G42" s="69"/>
      <c r="H42" s="69"/>
    </row>
    <row r="43" spans="1:18" s="4" customFormat="1" ht="11.25" customHeight="1">
      <c r="A43" s="31"/>
      <c r="B43" s="31"/>
      <c r="C43" s="31"/>
      <c r="D43" s="31"/>
      <c r="E43" s="39"/>
      <c r="F43" s="44"/>
      <c r="G43" s="57"/>
      <c r="H43" s="57"/>
    </row>
    <row r="44" spans="1:18" s="4" customFormat="1" ht="11.25" customHeight="1">
      <c r="A44" s="5"/>
      <c r="B44" s="51" t="s">
        <v>21</v>
      </c>
      <c r="C44" s="3"/>
      <c r="D44" s="3"/>
      <c r="E44" s="40"/>
      <c r="F44" s="40"/>
      <c r="G44" s="52"/>
    </row>
    <row r="45" spans="1:18" s="4" customFormat="1" ht="11.25" customHeight="1">
      <c r="A45" s="5"/>
      <c r="B45" s="32" t="s">
        <v>16</v>
      </c>
      <c r="C45" s="3"/>
      <c r="D45" s="3"/>
      <c r="E45" s="40"/>
      <c r="F45" s="40"/>
    </row>
    <row r="46" spans="1:18" s="4" customFormat="1" ht="11.25" customHeight="1">
      <c r="A46" s="5"/>
      <c r="B46" s="32"/>
      <c r="C46" s="3"/>
      <c r="D46" s="3"/>
      <c r="E46" s="38"/>
      <c r="F46" s="54"/>
    </row>
    <row r="47" spans="1:18" s="3" customFormat="1" ht="11.25" customHeight="1">
      <c r="A47" s="5" t="s">
        <v>0</v>
      </c>
      <c r="B47" s="1" t="s">
        <v>36</v>
      </c>
      <c r="D47" s="23"/>
      <c r="E47" s="38"/>
      <c r="F47" s="38"/>
      <c r="G47" s="54"/>
      <c r="I47" s="54"/>
      <c r="J47" s="77"/>
      <c r="K47" s="2"/>
      <c r="M47" s="76"/>
      <c r="N47" s="76"/>
      <c r="P47" s="54"/>
      <c r="R47" s="54"/>
    </row>
    <row r="48" spans="1:18" s="3" customFormat="1" ht="11.25" customHeight="1">
      <c r="A48" s="5"/>
      <c r="B48" s="1" t="s">
        <v>37</v>
      </c>
      <c r="C48" s="64"/>
      <c r="D48" s="23"/>
      <c r="E48" s="38"/>
      <c r="F48" s="38"/>
      <c r="G48" s="54"/>
    </row>
    <row r="49" spans="1:7" s="3" customFormat="1" ht="11.25" customHeight="1">
      <c r="A49" s="5"/>
      <c r="B49" s="1" t="s">
        <v>32</v>
      </c>
      <c r="C49" s="64" t="s">
        <v>30</v>
      </c>
      <c r="D49" s="23">
        <v>1</v>
      </c>
      <c r="E49" s="38"/>
      <c r="F49" s="38">
        <f>D49*E49</f>
        <v>0</v>
      </c>
      <c r="G49" s="54"/>
    </row>
    <row r="50" spans="1:7" s="3" customFormat="1" ht="11.25" customHeight="1">
      <c r="A50" s="5"/>
      <c r="B50" s="1"/>
      <c r="C50" s="64"/>
      <c r="D50" s="23"/>
      <c r="E50" s="38"/>
      <c r="F50" s="38"/>
      <c r="G50" s="54"/>
    </row>
    <row r="51" spans="1:7" s="3" customFormat="1" ht="11.25" customHeight="1">
      <c r="A51" s="5" t="s">
        <v>1</v>
      </c>
      <c r="B51" s="1" t="s">
        <v>39</v>
      </c>
      <c r="C51" s="64" t="s">
        <v>34</v>
      </c>
      <c r="D51" s="23">
        <v>1</v>
      </c>
      <c r="E51" s="38"/>
      <c r="F51" s="38" t="s">
        <v>38</v>
      </c>
      <c r="G51" s="54"/>
    </row>
    <row r="52" spans="1:7" ht="11.25" customHeight="1">
      <c r="A52" s="68"/>
      <c r="C52" s="137"/>
    </row>
    <row r="53" spans="1:7" s="3" customFormat="1" ht="11.25" customHeight="1">
      <c r="A53" s="5" t="s">
        <v>2</v>
      </c>
      <c r="B53" s="1" t="s">
        <v>33</v>
      </c>
      <c r="C53" s="64" t="s">
        <v>31</v>
      </c>
      <c r="D53" s="23">
        <v>60</v>
      </c>
      <c r="E53" s="38"/>
      <c r="F53" s="38">
        <f>D53*E53</f>
        <v>0</v>
      </c>
      <c r="G53" s="54"/>
    </row>
    <row r="54" spans="1:7" s="3" customFormat="1" ht="11.25" customHeight="1">
      <c r="A54" s="5"/>
      <c r="B54" s="2"/>
      <c r="C54" s="64"/>
      <c r="D54" s="23"/>
      <c r="E54" s="38"/>
      <c r="F54" s="38"/>
      <c r="G54" s="54"/>
    </row>
    <row r="55" spans="1:7" s="3" customFormat="1" ht="11.25" customHeight="1">
      <c r="A55" s="5" t="s">
        <v>44</v>
      </c>
      <c r="B55" s="2" t="s">
        <v>40</v>
      </c>
      <c r="C55" s="64" t="s">
        <v>34</v>
      </c>
      <c r="D55" s="23">
        <v>1</v>
      </c>
      <c r="E55" s="38"/>
      <c r="F55" s="38" t="s">
        <v>38</v>
      </c>
      <c r="G55" s="54"/>
    </row>
    <row r="56" spans="1:7" s="3" customFormat="1" ht="11.25" customHeight="1">
      <c r="A56" s="5"/>
      <c r="B56" s="2"/>
      <c r="C56" s="64"/>
      <c r="D56" s="23"/>
      <c r="E56" s="38"/>
      <c r="F56" s="38"/>
      <c r="G56" s="54"/>
    </row>
    <row r="57" spans="1:7" s="3" customFormat="1" ht="11.25" customHeight="1">
      <c r="A57" s="5" t="s">
        <v>45</v>
      </c>
      <c r="B57" s="2" t="s">
        <v>35</v>
      </c>
      <c r="C57" s="64" t="s">
        <v>34</v>
      </c>
      <c r="D57" s="23">
        <v>1</v>
      </c>
      <c r="E57" s="38"/>
      <c r="F57" s="38" t="s">
        <v>38</v>
      </c>
      <c r="G57" s="54"/>
    </row>
    <row r="58" spans="1:7" s="4" customFormat="1" ht="11.25" customHeight="1">
      <c r="A58" s="5"/>
      <c r="B58" s="32"/>
      <c r="C58" s="3"/>
      <c r="D58" s="3"/>
      <c r="E58" s="38"/>
      <c r="F58" s="54"/>
    </row>
    <row r="59" spans="1:7" s="4" customFormat="1" ht="11.25" customHeight="1">
      <c r="A59" s="5"/>
      <c r="B59" s="7" t="s">
        <v>16</v>
      </c>
      <c r="C59" s="15"/>
      <c r="D59" s="33"/>
      <c r="E59" s="41"/>
      <c r="F59" s="41"/>
    </row>
    <row r="60" spans="1:7" s="4" customFormat="1" ht="11.25" customHeight="1">
      <c r="A60" s="5"/>
      <c r="B60" s="14" t="s">
        <v>15</v>
      </c>
      <c r="C60" s="16"/>
      <c r="D60" s="34"/>
      <c r="E60" s="42"/>
      <c r="F60" s="45">
        <f>SUM(F49:F59)</f>
        <v>0</v>
      </c>
    </row>
    <row r="61" spans="1:7" s="4" customFormat="1" ht="11.25" customHeight="1">
      <c r="A61" s="5"/>
      <c r="B61" s="25"/>
      <c r="C61" s="3"/>
      <c r="D61" s="3"/>
      <c r="E61" s="38"/>
      <c r="F61" s="48"/>
    </row>
    <row r="62" spans="1:7" s="4" customFormat="1" ht="11.25" customHeight="1">
      <c r="A62" s="5"/>
      <c r="B62" s="32"/>
      <c r="C62" s="3"/>
      <c r="D62" s="3"/>
      <c r="E62" s="38"/>
      <c r="F62" s="54"/>
    </row>
    <row r="63" spans="1:7" s="4" customFormat="1" ht="11.25" customHeight="1">
      <c r="A63" s="5"/>
      <c r="B63" s="24"/>
      <c r="C63" s="3"/>
      <c r="D63" s="3"/>
      <c r="E63" s="38"/>
      <c r="F63" s="54"/>
    </row>
    <row r="64" spans="1:7" s="4" customFormat="1" ht="11.25" customHeight="1">
      <c r="A64" s="5"/>
      <c r="B64" s="24"/>
      <c r="C64" s="3"/>
      <c r="D64" s="3"/>
      <c r="E64" s="38"/>
      <c r="F64" s="48"/>
    </row>
    <row r="65" spans="1:10" s="4" customFormat="1" ht="11.25" customHeight="1">
      <c r="A65" s="5"/>
      <c r="B65" s="32"/>
      <c r="C65" s="3"/>
      <c r="D65" s="3"/>
      <c r="E65" s="38"/>
      <c r="F65" s="54"/>
    </row>
    <row r="66" spans="1:10" s="22" customFormat="1" ht="11.25" customHeight="1">
      <c r="A66" s="20"/>
      <c r="B66" s="25"/>
      <c r="C66" s="18"/>
      <c r="D66" s="26"/>
      <c r="E66" s="47"/>
      <c r="F66" s="48"/>
      <c r="G66" s="21"/>
      <c r="H66" s="20"/>
      <c r="I66" s="20"/>
      <c r="J66" s="20"/>
    </row>
    <row r="67" spans="1:10" s="22" customFormat="1" ht="11.25" customHeight="1">
      <c r="A67" s="20"/>
      <c r="B67" s="25"/>
      <c r="C67" s="18"/>
      <c r="D67" s="26"/>
      <c r="E67" s="47"/>
      <c r="F67" s="48"/>
      <c r="G67" s="21"/>
      <c r="H67" s="20"/>
      <c r="I67" s="20"/>
      <c r="J67" s="20"/>
    </row>
    <row r="68" spans="1:10" s="22" customFormat="1" ht="11.25" customHeight="1">
      <c r="A68" s="20"/>
      <c r="B68" s="25"/>
      <c r="C68" s="18"/>
      <c r="D68" s="26"/>
      <c r="E68" s="47"/>
      <c r="F68" s="48"/>
      <c r="G68" s="21"/>
      <c r="H68" s="20"/>
      <c r="I68" s="20"/>
      <c r="J68" s="20"/>
    </row>
    <row r="69" spans="1:10" s="22" customFormat="1" ht="11.25" customHeight="1">
      <c r="A69" s="20"/>
      <c r="B69" s="25"/>
      <c r="C69" s="18"/>
      <c r="D69" s="26"/>
      <c r="E69" s="47"/>
      <c r="F69" s="48"/>
      <c r="G69" s="21"/>
      <c r="H69" s="20"/>
      <c r="I69" s="20"/>
      <c r="J69" s="20"/>
    </row>
    <row r="70" spans="1:10" s="22" customFormat="1" ht="11.25" customHeight="1">
      <c r="A70" s="20"/>
      <c r="B70" s="25"/>
      <c r="C70" s="18"/>
      <c r="D70" s="26"/>
      <c r="E70" s="47"/>
      <c r="F70" s="48"/>
      <c r="G70" s="21"/>
      <c r="H70" s="20"/>
      <c r="I70" s="20"/>
      <c r="J70" s="20"/>
    </row>
    <row r="71" spans="1:10" s="4" customFormat="1" ht="11.25" customHeight="1">
      <c r="A71" s="5"/>
      <c r="B71" s="32"/>
      <c r="C71" s="3"/>
      <c r="D71" s="3"/>
      <c r="E71" s="38"/>
      <c r="F71" s="54"/>
    </row>
    <row r="72" spans="1:10" s="4" customFormat="1" ht="11.25" customHeight="1">
      <c r="A72" s="5"/>
      <c r="B72" s="1"/>
      <c r="C72" s="3"/>
      <c r="D72" s="3"/>
      <c r="E72" s="38"/>
      <c r="F72" s="48"/>
    </row>
    <row r="73" spans="1:10" s="4" customFormat="1" ht="11.25" customHeight="1">
      <c r="A73" s="5"/>
      <c r="B73" s="32"/>
      <c r="C73" s="3"/>
      <c r="D73" s="3"/>
      <c r="E73" s="38"/>
      <c r="F73" s="54"/>
    </row>
    <row r="74" spans="1:10" s="4" customFormat="1" ht="11.25" customHeight="1">
      <c r="B74" s="2"/>
      <c r="C74" s="3"/>
      <c r="D74" s="23"/>
      <c r="E74" s="38"/>
      <c r="F74" s="38"/>
      <c r="G74" s="58"/>
      <c r="H74" s="58"/>
    </row>
    <row r="75" spans="1:10" s="4" customFormat="1" ht="10">
      <c r="B75" s="2"/>
      <c r="C75" s="3"/>
      <c r="D75" s="23"/>
      <c r="E75" s="47"/>
      <c r="F75" s="48"/>
      <c r="G75" s="58"/>
      <c r="H75" s="58"/>
    </row>
    <row r="76" spans="1:10" s="4" customFormat="1" ht="10.5">
      <c r="A76" s="5"/>
      <c r="B76" s="32"/>
      <c r="C76" s="3"/>
      <c r="D76" s="3"/>
      <c r="E76" s="38"/>
      <c r="F76" s="54"/>
    </row>
    <row r="77" spans="1:10" s="22" customFormat="1" ht="23.25" customHeight="1">
      <c r="A77" s="20"/>
      <c r="B77" s="25"/>
      <c r="C77" s="18"/>
      <c r="D77" s="26"/>
      <c r="E77" s="47"/>
      <c r="F77" s="48"/>
      <c r="G77" s="21"/>
      <c r="H77" s="20"/>
      <c r="I77" s="20"/>
      <c r="J77" s="20"/>
    </row>
    <row r="78" spans="1:10" s="22" customFormat="1">
      <c r="A78" s="20"/>
      <c r="B78" s="25"/>
      <c r="C78" s="18"/>
      <c r="D78" s="26"/>
      <c r="E78" s="47"/>
      <c r="F78" s="48"/>
      <c r="G78" s="21"/>
      <c r="H78" s="20"/>
      <c r="I78" s="20"/>
      <c r="J78" s="20"/>
    </row>
    <row r="79" spans="1:10" s="4" customFormat="1" ht="10.5">
      <c r="A79" s="5"/>
      <c r="B79" s="32"/>
      <c r="C79" s="3"/>
      <c r="D79" s="3"/>
      <c r="E79" s="38"/>
      <c r="F79" s="54"/>
    </row>
    <row r="80" spans="1:10" s="4" customFormat="1" ht="10">
      <c r="B80" s="2"/>
      <c r="C80" s="3"/>
      <c r="D80" s="23"/>
      <c r="E80" s="47"/>
      <c r="F80" s="48"/>
      <c r="G80" s="58"/>
      <c r="H80" s="58"/>
    </row>
    <row r="81" spans="1:10" s="22" customFormat="1">
      <c r="A81" s="4"/>
      <c r="B81" s="32"/>
      <c r="C81" s="50"/>
      <c r="D81" s="23"/>
      <c r="E81" s="38"/>
      <c r="F81" s="48"/>
      <c r="G81" s="60"/>
    </row>
    <row r="82" spans="1:10" s="22" customFormat="1">
      <c r="A82" s="20"/>
      <c r="B82" s="25"/>
      <c r="C82" s="18"/>
      <c r="D82" s="26"/>
      <c r="E82" s="47"/>
      <c r="F82" s="48"/>
      <c r="G82" s="21"/>
      <c r="H82" s="20"/>
      <c r="I82" s="20"/>
      <c r="J82" s="20"/>
    </row>
    <row r="83" spans="1:10" s="22" customFormat="1">
      <c r="A83" s="20"/>
      <c r="B83" s="25"/>
      <c r="C83" s="18"/>
      <c r="D83" s="26"/>
      <c r="E83" s="47"/>
      <c r="F83" s="48"/>
      <c r="G83" s="21"/>
      <c r="H83" s="20"/>
      <c r="I83" s="20"/>
      <c r="J83" s="20"/>
    </row>
    <row r="84" spans="1:10" s="22" customFormat="1">
      <c r="A84" s="20"/>
      <c r="B84" s="25"/>
      <c r="C84" s="18"/>
      <c r="D84" s="26"/>
      <c r="E84" s="47"/>
      <c r="F84" s="48"/>
      <c r="G84" s="21"/>
      <c r="H84" s="20"/>
      <c r="I84" s="20"/>
      <c r="J84" s="20"/>
    </row>
    <row r="85" spans="1:10" s="22" customFormat="1">
      <c r="A85" s="20"/>
      <c r="B85" s="25"/>
      <c r="C85" s="18"/>
      <c r="D85" s="26"/>
      <c r="E85" s="47"/>
      <c r="F85" s="48"/>
      <c r="G85" s="21"/>
      <c r="H85" s="20"/>
      <c r="I85" s="20"/>
      <c r="J85" s="20"/>
    </row>
    <row r="86" spans="1:10" s="22" customFormat="1">
      <c r="A86" s="20"/>
      <c r="B86" s="25"/>
      <c r="C86" s="18"/>
      <c r="D86" s="26"/>
      <c r="E86" s="47"/>
      <c r="F86" s="48"/>
      <c r="G86" s="21"/>
      <c r="H86" s="20"/>
      <c r="I86" s="20"/>
      <c r="J86" s="20"/>
    </row>
    <row r="87" spans="1:10" s="22" customFormat="1">
      <c r="A87" s="20"/>
      <c r="B87" s="25"/>
      <c r="C87" s="18"/>
      <c r="D87" s="26"/>
      <c r="E87" s="47"/>
      <c r="F87" s="48"/>
      <c r="G87" s="21"/>
      <c r="H87" s="20"/>
      <c r="I87" s="20"/>
      <c r="J87" s="20"/>
    </row>
    <row r="88" spans="1:10" s="22" customFormat="1">
      <c r="A88" s="20"/>
      <c r="B88" s="25"/>
      <c r="C88" s="18"/>
      <c r="D88" s="26"/>
      <c r="E88" s="47"/>
      <c r="F88" s="48"/>
      <c r="G88" s="21"/>
      <c r="H88" s="20"/>
      <c r="I88" s="20"/>
      <c r="J88" s="20"/>
    </row>
    <row r="89" spans="1:10" s="22" customFormat="1">
      <c r="A89" s="20"/>
      <c r="B89" s="25"/>
      <c r="C89" s="18"/>
      <c r="D89" s="26"/>
      <c r="E89" s="47"/>
      <c r="F89" s="48"/>
      <c r="G89" s="21"/>
      <c r="H89" s="20"/>
      <c r="I89" s="20"/>
      <c r="J89" s="20"/>
    </row>
    <row r="90" spans="1:10" s="22" customFormat="1">
      <c r="A90" s="20"/>
      <c r="B90" s="25"/>
      <c r="C90" s="27"/>
      <c r="D90" s="26"/>
      <c r="E90" s="47"/>
      <c r="F90" s="48"/>
      <c r="G90" s="21"/>
      <c r="H90" s="20"/>
      <c r="I90" s="20"/>
      <c r="J90" s="20"/>
    </row>
    <row r="91" spans="1:10" s="22" customFormat="1">
      <c r="A91" s="20"/>
      <c r="B91" s="25"/>
      <c r="C91" s="18"/>
      <c r="D91" s="26"/>
      <c r="E91" s="47"/>
      <c r="F91" s="48"/>
      <c r="G91" s="21"/>
      <c r="H91" s="20"/>
      <c r="I91" s="20"/>
      <c r="J91" s="28"/>
    </row>
    <row r="92" spans="1:10" s="22" customFormat="1">
      <c r="A92" s="20"/>
      <c r="B92" s="25"/>
      <c r="C92" s="18"/>
      <c r="D92" s="26"/>
      <c r="E92" s="47"/>
      <c r="F92" s="48"/>
      <c r="G92" s="21"/>
      <c r="H92" s="20"/>
      <c r="I92" s="20"/>
      <c r="J92" s="20"/>
    </row>
    <row r="93" spans="1:10" s="22" customFormat="1">
      <c r="A93" s="20"/>
      <c r="B93" s="25"/>
      <c r="C93" s="27"/>
      <c r="D93" s="26"/>
      <c r="E93" s="47"/>
      <c r="F93" s="48"/>
      <c r="G93" s="21"/>
      <c r="H93" s="20"/>
      <c r="I93" s="20"/>
      <c r="J93" s="20"/>
    </row>
    <row r="94" spans="1:10" s="22" customFormat="1">
      <c r="A94" s="20"/>
      <c r="B94" s="25"/>
      <c r="C94" s="18"/>
      <c r="D94" s="26"/>
      <c r="E94" s="47"/>
      <c r="F94" s="48"/>
      <c r="G94" s="21"/>
      <c r="H94" s="20"/>
      <c r="I94" s="20"/>
      <c r="J94" s="20"/>
    </row>
    <row r="95" spans="1:10" s="22" customFormat="1">
      <c r="A95" s="20"/>
      <c r="B95" s="25"/>
      <c r="C95" s="27"/>
      <c r="D95" s="26"/>
      <c r="E95" s="47"/>
      <c r="F95" s="48"/>
      <c r="G95" s="21"/>
      <c r="H95" s="20"/>
      <c r="I95" s="20"/>
      <c r="J95" s="20"/>
    </row>
    <row r="96" spans="1:10" s="22" customFormat="1">
      <c r="A96" s="20"/>
      <c r="B96" s="25"/>
      <c r="C96" s="18"/>
      <c r="D96" s="26"/>
      <c r="E96" s="47"/>
      <c r="F96" s="48"/>
      <c r="G96" s="21"/>
      <c r="H96" s="20"/>
      <c r="I96" s="20"/>
      <c r="J96" s="20"/>
    </row>
    <row r="97" spans="1:10" s="22" customFormat="1">
      <c r="A97" s="20"/>
      <c r="B97" s="25"/>
      <c r="C97" s="18"/>
      <c r="D97" s="26"/>
      <c r="E97" s="47"/>
      <c r="F97" s="48"/>
      <c r="G97" s="21"/>
      <c r="H97" s="20"/>
      <c r="I97" s="20"/>
      <c r="J97" s="20"/>
    </row>
    <row r="98" spans="1:10" s="22" customFormat="1">
      <c r="A98" s="20"/>
      <c r="B98" s="25"/>
      <c r="C98" s="18"/>
      <c r="D98" s="26"/>
      <c r="E98" s="47"/>
      <c r="F98" s="48"/>
      <c r="G98" s="21"/>
      <c r="H98" s="20"/>
      <c r="I98" s="20"/>
      <c r="J98" s="20"/>
    </row>
    <row r="99" spans="1:10" s="22" customFormat="1">
      <c r="A99" s="20"/>
      <c r="B99" s="25"/>
      <c r="C99" s="18"/>
      <c r="D99" s="26"/>
      <c r="E99" s="47"/>
      <c r="F99" s="48"/>
      <c r="G99" s="21"/>
      <c r="H99" s="20"/>
      <c r="I99" s="20"/>
      <c r="J99" s="20"/>
    </row>
    <row r="100" spans="1:10" s="22" customFormat="1">
      <c r="A100" s="4"/>
      <c r="B100" s="32"/>
      <c r="C100" s="50"/>
      <c r="D100" s="23"/>
      <c r="E100" s="38"/>
      <c r="F100" s="48"/>
      <c r="G100" s="60"/>
    </row>
    <row r="101" spans="1:10" s="22" customFormat="1">
      <c r="A101" s="20"/>
      <c r="B101" s="25"/>
      <c r="C101" s="27"/>
      <c r="D101" s="26"/>
      <c r="E101" s="47"/>
      <c r="F101" s="48"/>
      <c r="G101" s="21"/>
      <c r="H101" s="20"/>
      <c r="I101" s="20"/>
      <c r="J101" s="20"/>
    </row>
    <row r="102" spans="1:10" s="22" customFormat="1">
      <c r="A102" s="20"/>
      <c r="B102" s="25"/>
      <c r="C102" s="27"/>
      <c r="D102" s="26"/>
      <c r="E102" s="47"/>
      <c r="F102" s="48"/>
      <c r="G102" s="21"/>
      <c r="H102" s="20"/>
      <c r="I102" s="20"/>
      <c r="J102" s="20"/>
    </row>
    <row r="103" spans="1:10" s="22" customFormat="1">
      <c r="A103" s="20"/>
      <c r="B103" s="25"/>
      <c r="C103" s="27"/>
      <c r="D103" s="26"/>
      <c r="E103" s="47"/>
      <c r="F103" s="48"/>
      <c r="G103" s="21"/>
      <c r="H103" s="20"/>
      <c r="I103" s="20"/>
      <c r="J103" s="20"/>
    </row>
    <row r="104" spans="1:10" s="4" customFormat="1" ht="10.5">
      <c r="A104" s="5"/>
      <c r="B104" s="32"/>
      <c r="C104" s="3"/>
      <c r="D104" s="3"/>
      <c r="E104" s="38"/>
      <c r="F104" s="54"/>
    </row>
    <row r="105" spans="1:10" s="4" customFormat="1" ht="10.5">
      <c r="A105" s="5"/>
      <c r="B105" s="32"/>
      <c r="C105" s="3"/>
      <c r="D105" s="3"/>
      <c r="E105" s="38"/>
      <c r="F105" s="54"/>
    </row>
    <row r="106" spans="1:10" s="4" customFormat="1" ht="10.5">
      <c r="A106" s="5"/>
      <c r="B106" s="32"/>
      <c r="C106" s="3"/>
      <c r="D106" s="3"/>
      <c r="E106" s="38"/>
      <c r="F106" s="54"/>
    </row>
    <row r="107" spans="1:10" s="4" customFormat="1" ht="10.5">
      <c r="A107" s="5"/>
      <c r="B107" s="32"/>
      <c r="C107" s="3"/>
      <c r="D107" s="3"/>
      <c r="E107" s="38"/>
      <c r="F107" s="54"/>
    </row>
    <row r="108" spans="1:10" s="4" customFormat="1" ht="10.5">
      <c r="A108" s="5"/>
      <c r="B108" s="32"/>
      <c r="C108" s="3"/>
      <c r="D108" s="3"/>
      <c r="E108" s="38"/>
      <c r="F108" s="54"/>
    </row>
    <row r="109" spans="1:10" s="4" customFormat="1" ht="10.5">
      <c r="A109" s="5"/>
      <c r="B109" s="32"/>
      <c r="C109" s="3"/>
      <c r="D109" s="3"/>
      <c r="E109" s="38"/>
      <c r="F109" s="54"/>
    </row>
    <row r="110" spans="1:10" s="4" customFormat="1" ht="10.5">
      <c r="A110" s="5"/>
      <c r="B110" s="32"/>
      <c r="C110" s="3"/>
      <c r="D110" s="3"/>
      <c r="E110" s="38"/>
      <c r="F110" s="54"/>
    </row>
    <row r="111" spans="1:10" s="4" customFormat="1" ht="10.5">
      <c r="A111" s="5"/>
      <c r="B111" s="32"/>
      <c r="C111" s="3"/>
      <c r="D111" s="3"/>
      <c r="E111" s="38"/>
      <c r="F111" s="54"/>
    </row>
    <row r="112" spans="1:10" s="4" customFormat="1" ht="10.5">
      <c r="A112" s="5"/>
      <c r="B112" s="32"/>
      <c r="C112" s="3"/>
      <c r="D112" s="3"/>
      <c r="E112" s="38"/>
      <c r="F112" s="54"/>
    </row>
    <row r="113" spans="1:6" s="4" customFormat="1" ht="10.5">
      <c r="A113" s="5"/>
      <c r="B113" s="32"/>
      <c r="C113" s="3"/>
      <c r="D113" s="3"/>
      <c r="E113" s="38"/>
      <c r="F113" s="54"/>
    </row>
    <row r="114" spans="1:6" s="4" customFormat="1" ht="10.5">
      <c r="A114" s="5"/>
      <c r="B114" s="32"/>
      <c r="C114" s="3"/>
      <c r="D114" s="3"/>
      <c r="E114" s="38"/>
      <c r="F114" s="54"/>
    </row>
    <row r="115" spans="1:6" s="4" customFormat="1" ht="10.5">
      <c r="A115" s="5"/>
      <c r="B115" s="32"/>
      <c r="C115" s="3"/>
      <c r="D115" s="3"/>
      <c r="E115" s="38"/>
      <c r="F115" s="54"/>
    </row>
    <row r="116" spans="1:6" s="4" customFormat="1" ht="10.5">
      <c r="A116" s="5"/>
      <c r="B116" s="32"/>
      <c r="C116" s="3"/>
      <c r="D116" s="3"/>
      <c r="E116" s="38"/>
      <c r="F116" s="54"/>
    </row>
    <row r="117" spans="1:6" s="4" customFormat="1" ht="10.5">
      <c r="A117" s="5"/>
      <c r="B117" s="32"/>
      <c r="C117" s="3"/>
      <c r="D117" s="3"/>
      <c r="E117" s="38"/>
      <c r="F117" s="54"/>
    </row>
    <row r="118" spans="1:6" s="4" customFormat="1" ht="10.5">
      <c r="A118" s="5"/>
      <c r="B118" s="32"/>
      <c r="C118" s="3"/>
      <c r="D118" s="3"/>
      <c r="E118" s="38"/>
      <c r="F118" s="54"/>
    </row>
    <row r="119" spans="1:6" s="4" customFormat="1" ht="10.5">
      <c r="A119" s="5"/>
      <c r="B119" s="32"/>
      <c r="C119" s="3"/>
      <c r="D119" s="3"/>
      <c r="E119" s="38"/>
      <c r="F119" s="54"/>
    </row>
    <row r="120" spans="1:6" s="4" customFormat="1" ht="10.5">
      <c r="A120" s="5"/>
      <c r="B120" s="32"/>
      <c r="C120" s="3"/>
      <c r="D120" s="3"/>
      <c r="E120" s="38"/>
      <c r="F120" s="54"/>
    </row>
    <row r="121" spans="1:6" s="4" customFormat="1" ht="10.5">
      <c r="A121" s="5"/>
      <c r="B121" s="32"/>
      <c r="C121" s="3"/>
      <c r="D121" s="3"/>
      <c r="E121" s="38"/>
      <c r="F121" s="54"/>
    </row>
    <row r="122" spans="1:6" s="4" customFormat="1" ht="10.5">
      <c r="A122" s="5"/>
      <c r="B122" s="32"/>
      <c r="C122" s="3"/>
      <c r="D122" s="3"/>
      <c r="E122" s="38"/>
      <c r="F122" s="54"/>
    </row>
    <row r="123" spans="1:6" s="4" customFormat="1" ht="10.5">
      <c r="A123" s="5"/>
      <c r="B123" s="32"/>
      <c r="C123" s="3"/>
      <c r="D123" s="3"/>
      <c r="E123" s="38"/>
      <c r="F123" s="54"/>
    </row>
    <row r="124" spans="1:6" s="4" customFormat="1" ht="10.5">
      <c r="A124" s="5"/>
      <c r="B124" s="32"/>
      <c r="C124" s="3"/>
      <c r="D124" s="3"/>
      <c r="E124" s="38"/>
      <c r="F124" s="54"/>
    </row>
    <row r="125" spans="1:6" s="4" customFormat="1" ht="10.5">
      <c r="A125" s="5"/>
      <c r="B125" s="32"/>
      <c r="C125" s="3"/>
      <c r="D125" s="3"/>
      <c r="E125" s="38"/>
      <c r="F125" s="54"/>
    </row>
    <row r="126" spans="1:6" s="4" customFormat="1" ht="10.5">
      <c r="A126" s="5"/>
      <c r="B126" s="32"/>
      <c r="C126" s="3"/>
      <c r="D126" s="3"/>
      <c r="E126" s="38"/>
      <c r="F126" s="54"/>
    </row>
    <row r="127" spans="1:6" s="4" customFormat="1" ht="10.5">
      <c r="A127" s="5"/>
      <c r="B127" s="32"/>
      <c r="C127" s="3"/>
      <c r="D127" s="3"/>
      <c r="E127" s="38"/>
      <c r="F127" s="54"/>
    </row>
    <row r="128" spans="1:6" s="4" customFormat="1" ht="10.5">
      <c r="A128" s="5"/>
      <c r="B128" s="32"/>
      <c r="C128" s="3"/>
      <c r="D128" s="3"/>
      <c r="E128" s="38"/>
      <c r="F128" s="54"/>
    </row>
    <row r="129" spans="1:6" s="4" customFormat="1" ht="10.5">
      <c r="A129" s="5"/>
      <c r="B129" s="32"/>
      <c r="C129" s="3"/>
      <c r="D129" s="3"/>
      <c r="E129" s="38"/>
      <c r="F129" s="54"/>
    </row>
    <row r="130" spans="1:6" s="4" customFormat="1" ht="10.5">
      <c r="A130" s="5"/>
      <c r="B130" s="32"/>
      <c r="C130" s="3"/>
      <c r="D130" s="3"/>
      <c r="E130" s="38"/>
      <c r="F130" s="54"/>
    </row>
    <row r="131" spans="1:6" s="4" customFormat="1" ht="10.5">
      <c r="A131" s="5"/>
      <c r="B131" s="32"/>
      <c r="C131" s="3"/>
      <c r="D131" s="3"/>
      <c r="E131" s="38"/>
      <c r="F131" s="54"/>
    </row>
  </sheetData>
  <pageMargins left="0.98425196850393704" right="0.51181102362204722" top="0.74803149606299213" bottom="0.74803149606299213" header="0.31496062992125984" footer="0.31496062992125984"/>
  <pageSetup paperSize="9" orientation="portrait" r:id="rId1"/>
  <headerFooter>
    <oddHeader>&amp;C&amp;8STROJNE INŠTALACIJE IN STROJNA OPREMA
&amp;F</oddHeader>
    <oddFooter>&amp;C&amp;8&amp;P/&amp;N- SPLOŠNO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REKAPITULACIJA</vt:lpstr>
      <vt:lpstr>I. HLAJENJE UČ.</vt:lpstr>
      <vt:lpstr>II. PREZRAČEVANJE</vt:lpstr>
      <vt:lpstr>III. SPLOŠNO</vt:lpstr>
      <vt:lpstr>'I. HLAJENJE UČ.'!Področje_tiskanja</vt:lpstr>
      <vt:lpstr>'II. PREZRAČEVANJE'!Področje_tiskanja</vt:lpstr>
      <vt:lpstr>'III. SPLOŠNO'!Področje_tiskanja</vt:lpstr>
      <vt:lpstr>REKAPITULACIJA!Področje_tiskanja</vt:lpstr>
      <vt:lpstr>'I. HLAJENJE UČ.'!Tiskanje_naslovov</vt:lpstr>
      <vt:lpstr>'II. PREZRAČEVANJE'!Tiskanje_naslovov</vt:lpstr>
      <vt:lpstr>'III. SPLOŠNO'!Tiskanje_naslovov</vt:lpstr>
    </vt:vector>
  </TitlesOfParts>
  <Company>Projekta inženiring Ptuj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Ptuj</dc:creator>
  <cp:lastModifiedBy>Henrik Glatz</cp:lastModifiedBy>
  <cp:lastPrinted>2024-01-05T12:07:47Z</cp:lastPrinted>
  <dcterms:created xsi:type="dcterms:W3CDTF">2003-05-22T09:36:21Z</dcterms:created>
  <dcterms:modified xsi:type="dcterms:W3CDTF">2025-01-15T06:23:25Z</dcterms:modified>
</cp:coreProperties>
</file>